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D2E1692C-73C5-44B0-8D11-7307B474BB3C}" xr6:coauthVersionLast="45" xr6:coauthVersionMax="45" xr10:uidLastSave="{00000000-0000-0000-0000-000000000000}"/>
  <bookViews>
    <workbookView xWindow="-120" yWindow="-120" windowWidth="20730" windowHeight="11160" tabRatio="857" activeTab="1" xr2:uid="{25F3CA15-480B-45BB-86EB-5241BC925139}"/>
  </bookViews>
  <sheets>
    <sheet name="Compos.Accionaria" sheetId="19" r:id="rId1"/>
    <sheet name="BAGEN " sheetId="18" r:id="rId2"/>
    <sheet name="EVPAT MODIF. " sheetId="17" r:id="rId3"/>
    <sheet name="FLUJO" sheetId="16" r:id="rId4"/>
    <sheet name="ESTRE" sheetId="15" r:id="rId5"/>
    <sheet name="ANEXO A" sheetId="14" r:id="rId6"/>
    <sheet name="ANEXO B" sheetId="13" r:id="rId7"/>
    <sheet name="ANEXO C" sheetId="12" r:id="rId8"/>
    <sheet name="ANEXO D" sheetId="11" r:id="rId9"/>
    <sheet name="ANEXO E" sheetId="10" r:id="rId10"/>
    <sheet name="ANEXO F" sheetId="9" r:id="rId11"/>
    <sheet name="ANEXO G" sheetId="8" r:id="rId12"/>
    <sheet name="ANEXO H" sheetId="7" r:id="rId13"/>
    <sheet name="ANEXO I" sheetId="6" r:id="rId14"/>
    <sheet name="ANEXO J" sheetId="5" r:id="rId15"/>
    <sheet name="ANEXO 1 Vinculac." sheetId="4" r:id="rId16"/>
    <sheet name="ANEXO 2 Vinculac." sheetId="3" r:id="rId17"/>
    <sheet name="ANEXO 1 CARTERA " sheetId="2" r:id="rId18"/>
    <sheet name="NOTA ESTCONT" sheetId="1" r:id="rId19"/>
  </sheets>
  <externalReferences>
    <externalReference r:id="rId20"/>
  </externalReferences>
  <definedNames>
    <definedName name="_xlnm.Print_Area" localSheetId="17">'ANEXO 1 CARTERA '!$A$1:$F$32</definedName>
    <definedName name="_xlnm.Print_Area" localSheetId="15">'ANEXO 1 Vinculac.'!$A$1:$L$72</definedName>
    <definedName name="_xlnm.Print_Area" localSheetId="16">'ANEXO 2 Vinculac.'!$A$1:$K$31</definedName>
    <definedName name="_xlnm.Print_Area" localSheetId="5">'ANEXO A'!$A$1:$Q$40</definedName>
    <definedName name="_xlnm.Print_Area" localSheetId="6">'ANEXO B'!$A$1:$Q$38</definedName>
    <definedName name="_xlnm.Print_Area" localSheetId="7">'ANEXO C'!$A$1:$Q$35</definedName>
    <definedName name="_xlnm.Print_Area" localSheetId="8">'ANEXO D'!$A$1:$J$47</definedName>
    <definedName name="_xlnm.Print_Area" localSheetId="9">'ANEXO E'!$A$1:$J$39</definedName>
    <definedName name="_xlnm.Print_Area" localSheetId="10">'ANEXO F'!$A$1:$H$30</definedName>
    <definedName name="_xlnm.Print_Area" localSheetId="11">'ANEXO G'!$A$1:$J$44</definedName>
    <definedName name="_xlnm.Print_Area" localSheetId="12">'ANEXO H'!$A$1:$L$42</definedName>
    <definedName name="_xlnm.Print_Area" localSheetId="13">'ANEXO I'!$A$1:$G$40</definedName>
    <definedName name="_xlnm.Print_Area" localSheetId="14">'ANEXO J'!$A$1:$I$47</definedName>
    <definedName name="_xlnm.Print_Area" localSheetId="1">'BAGEN '!$A$1:$J$51</definedName>
    <definedName name="_xlnm.Print_Area" localSheetId="0">'Compos.Accionaria'!$A$1:$I$50</definedName>
    <definedName name="_xlnm.Print_Area" localSheetId="4">ESTRE!$A$1:$G$49</definedName>
    <definedName name="_xlnm.Print_Area" localSheetId="2">'EVPAT MODIF. '!$A$1:$N$42</definedName>
    <definedName name="_xlnm.Print_Area" localSheetId="3">FLUJO!$A$1:$I$59</definedName>
    <definedName name="_xlnm.Print_Area" localSheetId="18">'NOTA ESTCONT'!$A$1:$I$280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9" l="1"/>
  <c r="H33" i="19"/>
  <c r="G33" i="19"/>
  <c r="G32" i="19"/>
  <c r="H32" i="19" s="1"/>
  <c r="H31" i="19"/>
  <c r="G31" i="19"/>
  <c r="G30" i="19"/>
  <c r="H30" i="19" s="1"/>
  <c r="H29" i="19"/>
  <c r="G29" i="19"/>
  <c r="G28" i="19"/>
  <c r="G34" i="19" s="1"/>
  <c r="H35" i="18"/>
  <c r="G35" i="18"/>
  <c r="E30" i="18"/>
  <c r="D30" i="18"/>
  <c r="H29" i="18"/>
  <c r="G29" i="18"/>
  <c r="E29" i="18"/>
  <c r="D29" i="18"/>
  <c r="H28" i="18"/>
  <c r="G28" i="18"/>
  <c r="E28" i="18"/>
  <c r="D28" i="18"/>
  <c r="H27" i="18"/>
  <c r="G27" i="18"/>
  <c r="E27" i="18"/>
  <c r="D27" i="18"/>
  <c r="H26" i="18"/>
  <c r="G26" i="18"/>
  <c r="E26" i="18"/>
  <c r="D26" i="18"/>
  <c r="H25" i="18"/>
  <c r="H31" i="18" s="1"/>
  <c r="G25" i="18"/>
  <c r="G31" i="18" s="1"/>
  <c r="E25" i="18"/>
  <c r="E31" i="18" s="1"/>
  <c r="D25" i="18"/>
  <c r="D31" i="18" s="1"/>
  <c r="H20" i="18"/>
  <c r="G20" i="18"/>
  <c r="H19" i="18"/>
  <c r="G19" i="18"/>
  <c r="E19" i="18"/>
  <c r="D19" i="18"/>
  <c r="H18" i="18"/>
  <c r="G18" i="18"/>
  <c r="E18" i="18"/>
  <c r="D18" i="18"/>
  <c r="H17" i="18"/>
  <c r="G17" i="18"/>
  <c r="E17" i="18"/>
  <c r="D17" i="18"/>
  <c r="H16" i="18"/>
  <c r="G16" i="18"/>
  <c r="E16" i="18"/>
  <c r="D16" i="18"/>
  <c r="H15" i="18"/>
  <c r="G15" i="18"/>
  <c r="E15" i="18"/>
  <c r="D15" i="18"/>
  <c r="H14" i="18"/>
  <c r="G14" i="18"/>
  <c r="E14" i="18"/>
  <c r="D14" i="18"/>
  <c r="H13" i="18"/>
  <c r="G13" i="18"/>
  <c r="E13" i="18"/>
  <c r="D13" i="18"/>
  <c r="H12" i="18"/>
  <c r="H21" i="18" s="1"/>
  <c r="H32" i="18" s="1"/>
  <c r="H39" i="18" s="1"/>
  <c r="G12" i="18"/>
  <c r="E12" i="18"/>
  <c r="E21" i="18" s="1"/>
  <c r="D12" i="18"/>
  <c r="D21" i="18" s="1"/>
  <c r="M28" i="17"/>
  <c r="K28" i="17"/>
  <c r="I28" i="17"/>
  <c r="H28" i="17"/>
  <c r="G28" i="17"/>
  <c r="E28" i="17"/>
  <c r="D28" i="17"/>
  <c r="C28" i="17"/>
  <c r="L27" i="17"/>
  <c r="J27" i="17"/>
  <c r="F27" i="17"/>
  <c r="J26" i="17"/>
  <c r="L26" i="17" s="1"/>
  <c r="F26" i="17"/>
  <c r="J25" i="17"/>
  <c r="F25" i="17"/>
  <c r="L25" i="17" s="1"/>
  <c r="J24" i="17"/>
  <c r="F24" i="17"/>
  <c r="L24" i="17" s="1"/>
  <c r="L23" i="17"/>
  <c r="J23" i="17"/>
  <c r="F23" i="17"/>
  <c r="J22" i="17"/>
  <c r="L22" i="17" s="1"/>
  <c r="F22" i="17"/>
  <c r="J21" i="17"/>
  <c r="F21" i="17"/>
  <c r="L21" i="17" s="1"/>
  <c r="J20" i="17"/>
  <c r="F20" i="17"/>
  <c r="L20" i="17" s="1"/>
  <c r="L19" i="17"/>
  <c r="J19" i="17"/>
  <c r="F19" i="17"/>
  <c r="J18" i="17"/>
  <c r="L18" i="17" s="1"/>
  <c r="F18" i="17"/>
  <c r="J17" i="17"/>
  <c r="F17" i="17"/>
  <c r="L17" i="17" s="1"/>
  <c r="J16" i="17"/>
  <c r="F16" i="17"/>
  <c r="L16" i="17" s="1"/>
  <c r="L15" i="17"/>
  <c r="J15" i="17"/>
  <c r="F15" i="17"/>
  <c r="J14" i="17"/>
  <c r="L14" i="17" s="1"/>
  <c r="F14" i="17"/>
  <c r="J13" i="17"/>
  <c r="F13" i="17"/>
  <c r="F28" i="17" s="1"/>
  <c r="J12" i="17"/>
  <c r="F12" i="17"/>
  <c r="L12" i="17" s="1"/>
  <c r="G50" i="16"/>
  <c r="F50" i="16"/>
  <c r="G46" i="16"/>
  <c r="F46" i="16"/>
  <c r="G45" i="16"/>
  <c r="F45" i="16"/>
  <c r="G44" i="16"/>
  <c r="F44" i="16"/>
  <c r="G43" i="16"/>
  <c r="F43" i="16"/>
  <c r="G42" i="16"/>
  <c r="F42" i="16"/>
  <c r="G41" i="16"/>
  <c r="F41" i="16"/>
  <c r="G40" i="16"/>
  <c r="F40" i="16"/>
  <c r="G39" i="16"/>
  <c r="G47" i="16" s="1"/>
  <c r="F39" i="16"/>
  <c r="G35" i="16"/>
  <c r="F35" i="16"/>
  <c r="G33" i="16"/>
  <c r="F33" i="16"/>
  <c r="G32" i="16"/>
  <c r="F32" i="16"/>
  <c r="G31" i="16"/>
  <c r="G36" i="16" s="1"/>
  <c r="F31" i="16"/>
  <c r="G27" i="16"/>
  <c r="F27" i="16"/>
  <c r="G24" i="16"/>
  <c r="F24" i="16"/>
  <c r="G21" i="16"/>
  <c r="F21" i="16"/>
  <c r="G13" i="16"/>
  <c r="F13" i="16"/>
  <c r="G12" i="16"/>
  <c r="F12" i="16"/>
  <c r="G10" i="16"/>
  <c r="F10" i="16"/>
  <c r="G9" i="16"/>
  <c r="F9" i="16"/>
  <c r="F15" i="16" s="1"/>
  <c r="F28" i="16" s="1"/>
  <c r="D33" i="15"/>
  <c r="D31" i="15"/>
  <c r="D29" i="15"/>
  <c r="D27" i="15"/>
  <c r="D25" i="15"/>
  <c r="D23" i="15"/>
  <c r="D21" i="15"/>
  <c r="D19" i="15"/>
  <c r="E17" i="15"/>
  <c r="E36" i="15" s="1"/>
  <c r="D15" i="15"/>
  <c r="D13" i="15"/>
  <c r="D11" i="15"/>
  <c r="D17" i="15" s="1"/>
  <c r="D36" i="15" s="1"/>
  <c r="O27" i="14"/>
  <c r="N27" i="14"/>
  <c r="H27" i="14"/>
  <c r="M26" i="14"/>
  <c r="G26" i="14"/>
  <c r="K25" i="14"/>
  <c r="I25" i="14"/>
  <c r="E25" i="14"/>
  <c r="D25" i="14"/>
  <c r="K24" i="14"/>
  <c r="I24" i="14"/>
  <c r="E24" i="14"/>
  <c r="D24" i="14"/>
  <c r="N23" i="14"/>
  <c r="F23" i="14"/>
  <c r="E23" i="14"/>
  <c r="D23" i="14"/>
  <c r="L22" i="14"/>
  <c r="K22" i="14"/>
  <c r="I22" i="14"/>
  <c r="F22" i="14"/>
  <c r="E22" i="14"/>
  <c r="D22" i="14"/>
  <c r="L21" i="14"/>
  <c r="K21" i="14"/>
  <c r="I21" i="14"/>
  <c r="F21" i="14"/>
  <c r="E21" i="14"/>
  <c r="D21" i="14"/>
  <c r="K20" i="14"/>
  <c r="I20" i="14"/>
  <c r="F20" i="14"/>
  <c r="E20" i="14"/>
  <c r="D20" i="14"/>
  <c r="L19" i="14"/>
  <c r="K19" i="14"/>
  <c r="I19" i="14"/>
  <c r="D19" i="14"/>
  <c r="H19" i="14" s="1"/>
  <c r="K18" i="14"/>
  <c r="I18" i="14"/>
  <c r="E18" i="14"/>
  <c r="D18" i="14"/>
  <c r="K17" i="14"/>
  <c r="I17" i="14"/>
  <c r="E17" i="14"/>
  <c r="D17" i="14"/>
  <c r="N16" i="14"/>
  <c r="F16" i="14"/>
  <c r="H16" i="14" s="1"/>
  <c r="D16" i="14"/>
  <c r="N27" i="13"/>
  <c r="H27" i="13"/>
  <c r="M16" i="13"/>
  <c r="M26" i="13" s="1"/>
  <c r="L16" i="13"/>
  <c r="L26" i="13" s="1"/>
  <c r="K16" i="13"/>
  <c r="K26" i="13" s="1"/>
  <c r="I16" i="13"/>
  <c r="I26" i="13" s="1"/>
  <c r="G16" i="13"/>
  <c r="G26" i="13" s="1"/>
  <c r="F16" i="13"/>
  <c r="F26" i="13" s="1"/>
  <c r="E16" i="13"/>
  <c r="E26" i="13" s="1"/>
  <c r="D16" i="13"/>
  <c r="M23" i="12"/>
  <c r="J23" i="12"/>
  <c r="H23" i="12"/>
  <c r="E23" i="12"/>
  <c r="I18" i="12"/>
  <c r="F18" i="12"/>
  <c r="O17" i="12"/>
  <c r="N17" i="12"/>
  <c r="I17" i="12"/>
  <c r="F17" i="12"/>
  <c r="O16" i="12"/>
  <c r="O23" i="12" s="1"/>
  <c r="N16" i="12"/>
  <c r="N23" i="12" s="1"/>
  <c r="M16" i="12"/>
  <c r="I16" i="12"/>
  <c r="F16" i="12"/>
  <c r="M15" i="12"/>
  <c r="I15" i="12"/>
  <c r="I23" i="12" s="1"/>
  <c r="G15" i="12"/>
  <c r="G23" i="12" s="1"/>
  <c r="F15" i="12"/>
  <c r="F23" i="12" s="1"/>
  <c r="H35" i="11"/>
  <c r="H36" i="11" s="1"/>
  <c r="E35" i="11"/>
  <c r="E36" i="11" s="1"/>
  <c r="D35" i="11"/>
  <c r="D36" i="11" s="1"/>
  <c r="G33" i="11"/>
  <c r="G32" i="11"/>
  <c r="G31" i="11"/>
  <c r="G30" i="11"/>
  <c r="G29" i="11"/>
  <c r="G28" i="11"/>
  <c r="G27" i="11"/>
  <c r="G26" i="11"/>
  <c r="G25" i="11"/>
  <c r="G24" i="11"/>
  <c r="G23" i="11"/>
  <c r="G22" i="11"/>
  <c r="G35" i="11" s="1"/>
  <c r="G36" i="11" s="1"/>
  <c r="G41" i="11" s="1"/>
  <c r="G31" i="10"/>
  <c r="H25" i="10"/>
  <c r="H26" i="10" s="1"/>
  <c r="F24" i="10"/>
  <c r="E24" i="10"/>
  <c r="D24" i="10"/>
  <c r="F23" i="10"/>
  <c r="E23" i="10"/>
  <c r="E25" i="10" s="1"/>
  <c r="D23" i="10"/>
  <c r="H22" i="10"/>
  <c r="E21" i="10"/>
  <c r="D21" i="10"/>
  <c r="F20" i="10"/>
  <c r="E20" i="10"/>
  <c r="D20" i="10"/>
  <c r="F19" i="10"/>
  <c r="E19" i="10"/>
  <c r="D19" i="10"/>
  <c r="H18" i="10"/>
  <c r="F17" i="10"/>
  <c r="F18" i="10" s="1"/>
  <c r="E17" i="10"/>
  <c r="E18" i="10" s="1"/>
  <c r="D17" i="10"/>
  <c r="E27" i="9"/>
  <c r="F24" i="9"/>
  <c r="F29" i="9" s="1"/>
  <c r="E22" i="9"/>
  <c r="E19" i="9"/>
  <c r="E16" i="9"/>
  <c r="E213" i="8"/>
  <c r="G213" i="8" s="1"/>
  <c r="F212" i="8"/>
  <c r="E212" i="8"/>
  <c r="G212" i="8" s="1"/>
  <c r="G211" i="8"/>
  <c r="F211" i="8"/>
  <c r="E211" i="8"/>
  <c r="E207" i="8"/>
  <c r="G207" i="8" s="1"/>
  <c r="F206" i="8"/>
  <c r="E206" i="8"/>
  <c r="F205" i="8"/>
  <c r="E205" i="8"/>
  <c r="G205" i="8" s="1"/>
  <c r="F201" i="8"/>
  <c r="G201" i="8" s="1"/>
  <c r="F200" i="8"/>
  <c r="E200" i="8"/>
  <c r="G200" i="8" s="1"/>
  <c r="F199" i="8"/>
  <c r="E199" i="8"/>
  <c r="F198" i="8"/>
  <c r="E198" i="8"/>
  <c r="F197" i="8"/>
  <c r="G197" i="8" s="1"/>
  <c r="F196" i="8"/>
  <c r="E196" i="8"/>
  <c r="G196" i="8" s="1"/>
  <c r="F195" i="8"/>
  <c r="E195" i="8"/>
  <c r="F194" i="8"/>
  <c r="E194" i="8"/>
  <c r="F193" i="8"/>
  <c r="E193" i="8"/>
  <c r="F192" i="8"/>
  <c r="G192" i="8" s="1"/>
  <c r="F188" i="8"/>
  <c r="E188" i="8"/>
  <c r="G188" i="8" s="1"/>
  <c r="F187" i="8"/>
  <c r="E187" i="8"/>
  <c r="F186" i="8"/>
  <c r="E186" i="8"/>
  <c r="E182" i="8"/>
  <c r="G182" i="8" s="1"/>
  <c r="E181" i="8"/>
  <c r="G181" i="8" s="1"/>
  <c r="F180" i="8"/>
  <c r="E180" i="8"/>
  <c r="F179" i="8"/>
  <c r="E179" i="8"/>
  <c r="G179" i="8" s="1"/>
  <c r="F178" i="8"/>
  <c r="E178" i="8"/>
  <c r="F177" i="8"/>
  <c r="E177" i="8"/>
  <c r="G177" i="8" s="1"/>
  <c r="F176" i="8"/>
  <c r="E176" i="8"/>
  <c r="G176" i="8" s="1"/>
  <c r="F175" i="8"/>
  <c r="E175" i="8"/>
  <c r="F174" i="8"/>
  <c r="E174" i="8"/>
  <c r="G174" i="8" s="1"/>
  <c r="F173" i="8"/>
  <c r="E173" i="8"/>
  <c r="G173" i="8" s="1"/>
  <c r="F172" i="8"/>
  <c r="E172" i="8"/>
  <c r="G172" i="8" s="1"/>
  <c r="F171" i="8"/>
  <c r="E171" i="8"/>
  <c r="E167" i="8"/>
  <c r="G167" i="8" s="1"/>
  <c r="E166" i="8"/>
  <c r="G166" i="8" s="1"/>
  <c r="F165" i="8"/>
  <c r="E165" i="8"/>
  <c r="F164" i="8"/>
  <c r="E164" i="8"/>
  <c r="F163" i="8"/>
  <c r="E163" i="8"/>
  <c r="G163" i="8" s="1"/>
  <c r="F162" i="8"/>
  <c r="E162" i="8"/>
  <c r="G162" i="8" s="1"/>
  <c r="F161" i="8"/>
  <c r="E161" i="8"/>
  <c r="F160" i="8"/>
  <c r="E160" i="8"/>
  <c r="F159" i="8"/>
  <c r="E159" i="8"/>
  <c r="G159" i="8" s="1"/>
  <c r="F158" i="8"/>
  <c r="E158" i="8"/>
  <c r="F157" i="8"/>
  <c r="E157" i="8"/>
  <c r="G156" i="8"/>
  <c r="F156" i="8"/>
  <c r="F155" i="8"/>
  <c r="E155" i="8"/>
  <c r="G155" i="8" s="1"/>
  <c r="F154" i="8"/>
  <c r="E154" i="8"/>
  <c r="G154" i="8" s="1"/>
  <c r="F153" i="8"/>
  <c r="E153" i="8"/>
  <c r="G153" i="8" s="1"/>
  <c r="F152" i="8"/>
  <c r="E152" i="8"/>
  <c r="G152" i="8" s="1"/>
  <c r="F151" i="8"/>
  <c r="E151" i="8"/>
  <c r="F143" i="8"/>
  <c r="E143" i="8"/>
  <c r="F142" i="8"/>
  <c r="E142" i="8"/>
  <c r="F138" i="8"/>
  <c r="E138" i="8"/>
  <c r="G138" i="8" s="1"/>
  <c r="F137" i="8"/>
  <c r="G137" i="8" s="1"/>
  <c r="F136" i="8"/>
  <c r="G136" i="8" s="1"/>
  <c r="F135" i="8"/>
  <c r="G135" i="8" s="1"/>
  <c r="F134" i="8"/>
  <c r="E134" i="8"/>
  <c r="F133" i="8"/>
  <c r="G133" i="8" s="1"/>
  <c r="F132" i="8"/>
  <c r="E132" i="8"/>
  <c r="F131" i="8"/>
  <c r="E131" i="8"/>
  <c r="G130" i="8"/>
  <c r="F130" i="8"/>
  <c r="F129" i="8"/>
  <c r="E129" i="8"/>
  <c r="E126" i="8"/>
  <c r="F125" i="8"/>
  <c r="G125" i="8" s="1"/>
  <c r="F124" i="8"/>
  <c r="G124" i="8" s="1"/>
  <c r="G123" i="8"/>
  <c r="F123" i="8"/>
  <c r="F122" i="8"/>
  <c r="G122" i="8" s="1"/>
  <c r="F121" i="8"/>
  <c r="G121" i="8" s="1"/>
  <c r="F120" i="8"/>
  <c r="G120" i="8" s="1"/>
  <c r="F119" i="8"/>
  <c r="G119" i="8" s="1"/>
  <c r="F115" i="8"/>
  <c r="G115" i="8" s="1"/>
  <c r="F114" i="8"/>
  <c r="E114" i="8"/>
  <c r="G114" i="8" s="1"/>
  <c r="F113" i="8"/>
  <c r="E113" i="8"/>
  <c r="F112" i="8"/>
  <c r="E112" i="8"/>
  <c r="G112" i="8" s="1"/>
  <c r="F111" i="8"/>
  <c r="E111" i="8"/>
  <c r="F110" i="8"/>
  <c r="G110" i="8" s="1"/>
  <c r="F109" i="8"/>
  <c r="G109" i="8" s="1"/>
  <c r="F108" i="8"/>
  <c r="G108" i="8" s="1"/>
  <c r="F107" i="8"/>
  <c r="E107" i="8"/>
  <c r="G107" i="8" s="1"/>
  <c r="F106" i="8"/>
  <c r="E106" i="8"/>
  <c r="F105" i="8"/>
  <c r="E105" i="8"/>
  <c r="G105" i="8" s="1"/>
  <c r="F104" i="8"/>
  <c r="E104" i="8"/>
  <c r="E100" i="8"/>
  <c r="F99" i="8"/>
  <c r="G99" i="8" s="1"/>
  <c r="F98" i="8"/>
  <c r="G98" i="8" s="1"/>
  <c r="E96" i="8"/>
  <c r="F95" i="8"/>
  <c r="G95" i="8" s="1"/>
  <c r="F94" i="8"/>
  <c r="G94" i="8" s="1"/>
  <c r="F93" i="8"/>
  <c r="G93" i="8" s="1"/>
  <c r="F92" i="8"/>
  <c r="G92" i="8" s="1"/>
  <c r="G91" i="8"/>
  <c r="F91" i="8"/>
  <c r="F90" i="8"/>
  <c r="G90" i="8" s="1"/>
  <c r="F89" i="8"/>
  <c r="G89" i="8" s="1"/>
  <c r="F88" i="8"/>
  <c r="G88" i="8" s="1"/>
  <c r="F87" i="8"/>
  <c r="G87" i="8" s="1"/>
  <c r="E85" i="8"/>
  <c r="F84" i="8"/>
  <c r="G84" i="8" s="1"/>
  <c r="F83" i="8"/>
  <c r="G83" i="8" s="1"/>
  <c r="G82" i="8"/>
  <c r="F82" i="8"/>
  <c r="F81" i="8"/>
  <c r="G81" i="8" s="1"/>
  <c r="F80" i="8"/>
  <c r="G80" i="8" s="1"/>
  <c r="F79" i="8"/>
  <c r="G79" i="8" s="1"/>
  <c r="F78" i="8"/>
  <c r="G78" i="8" s="1"/>
  <c r="E76" i="8"/>
  <c r="G17" i="8" s="1"/>
  <c r="F74" i="8"/>
  <c r="G74" i="8" s="1"/>
  <c r="F73" i="8"/>
  <c r="G73" i="8" s="1"/>
  <c r="G76" i="8" s="1"/>
  <c r="F68" i="8"/>
  <c r="E68" i="8"/>
  <c r="F67" i="8"/>
  <c r="E67" i="8"/>
  <c r="G67" i="8" s="1"/>
  <c r="F66" i="8"/>
  <c r="E66" i="8"/>
  <c r="F65" i="8"/>
  <c r="E65" i="8"/>
  <c r="G65" i="8" s="1"/>
  <c r="F64" i="8"/>
  <c r="E64" i="8"/>
  <c r="G64" i="8" s="1"/>
  <c r="F63" i="8"/>
  <c r="E63" i="8"/>
  <c r="F62" i="8"/>
  <c r="E62" i="8"/>
  <c r="G62" i="8" s="1"/>
  <c r="F61" i="8"/>
  <c r="E61" i="8"/>
  <c r="G61" i="8" s="1"/>
  <c r="F60" i="8"/>
  <c r="E60" i="8"/>
  <c r="F59" i="8"/>
  <c r="E59" i="8"/>
  <c r="G59" i="8" s="1"/>
  <c r="F58" i="8"/>
  <c r="E58" i="8"/>
  <c r="F57" i="8"/>
  <c r="E57" i="8"/>
  <c r="G57" i="8" s="1"/>
  <c r="F56" i="8"/>
  <c r="E56" i="8"/>
  <c r="F55" i="8"/>
  <c r="E55" i="8"/>
  <c r="F54" i="8"/>
  <c r="E54" i="8"/>
  <c r="F51" i="8"/>
  <c r="G51" i="8" s="1"/>
  <c r="F50" i="8"/>
  <c r="E50" i="8"/>
  <c r="G50" i="8" s="1"/>
  <c r="H31" i="8"/>
  <c r="F30" i="8"/>
  <c r="F29" i="8"/>
  <c r="F28" i="8"/>
  <c r="F27" i="8"/>
  <c r="F26" i="8"/>
  <c r="H20" i="8"/>
  <c r="F19" i="8"/>
  <c r="F18" i="8"/>
  <c r="F17" i="8"/>
  <c r="F16" i="8"/>
  <c r="J28" i="7"/>
  <c r="G26" i="7"/>
  <c r="J26" i="7" s="1"/>
  <c r="G25" i="7"/>
  <c r="I24" i="7"/>
  <c r="J24" i="7" s="1"/>
  <c r="F23" i="7"/>
  <c r="E23" i="7"/>
  <c r="D23" i="7"/>
  <c r="E22" i="7"/>
  <c r="J22" i="7" s="1"/>
  <c r="F21" i="7"/>
  <c r="E21" i="7"/>
  <c r="F20" i="7"/>
  <c r="E20" i="7"/>
  <c r="F19" i="7"/>
  <c r="E19" i="7"/>
  <c r="F18" i="7"/>
  <c r="E18" i="7"/>
  <c r="F17" i="7"/>
  <c r="E17" i="7"/>
  <c r="F16" i="7"/>
  <c r="E16" i="7"/>
  <c r="H15" i="7"/>
  <c r="H27" i="7" s="1"/>
  <c r="E15" i="7"/>
  <c r="F14" i="7"/>
  <c r="E14" i="7"/>
  <c r="F13" i="7"/>
  <c r="E13" i="7"/>
  <c r="F12" i="7"/>
  <c r="E12" i="7"/>
  <c r="J12" i="7" s="1"/>
  <c r="F11" i="7"/>
  <c r="E11" i="7"/>
  <c r="D11" i="7"/>
  <c r="D27" i="7" s="1"/>
  <c r="E10" i="7"/>
  <c r="J10" i="7" s="1"/>
  <c r="E9" i="7"/>
  <c r="J9" i="7" s="1"/>
  <c r="D58" i="6"/>
  <c r="E31" i="5"/>
  <c r="E29" i="5"/>
  <c r="E32" i="5" s="1"/>
  <c r="F23" i="5" s="1"/>
  <c r="E28" i="5"/>
  <c r="E26" i="5"/>
  <c r="E25" i="5"/>
  <c r="F18" i="4"/>
  <c r="G17" i="4"/>
  <c r="G16" i="4"/>
  <c r="G15" i="4"/>
  <c r="G14" i="4"/>
  <c r="G13" i="4"/>
  <c r="G12" i="4"/>
  <c r="C11" i="2"/>
  <c r="C13" i="2" s="1"/>
  <c r="C15" i="2" s="1"/>
  <c r="D10" i="2"/>
  <c r="D9" i="2"/>
  <c r="D8" i="2"/>
  <c r="G268" i="1"/>
  <c r="F268" i="1"/>
  <c r="G267" i="1"/>
  <c r="F267" i="1"/>
  <c r="G266" i="1"/>
  <c r="F266" i="1"/>
  <c r="G264" i="1"/>
  <c r="F264" i="1"/>
  <c r="G263" i="1"/>
  <c r="F263" i="1"/>
  <c r="G262" i="1"/>
  <c r="F262" i="1"/>
  <c r="G258" i="1"/>
  <c r="F258" i="1"/>
  <c r="G257" i="1"/>
  <c r="F257" i="1"/>
  <c r="G256" i="1"/>
  <c r="F256" i="1"/>
  <c r="G254" i="1"/>
  <c r="F254" i="1"/>
  <c r="G253" i="1"/>
  <c r="F253" i="1"/>
  <c r="G252" i="1"/>
  <c r="F252" i="1"/>
  <c r="G246" i="1"/>
  <c r="F246" i="1"/>
  <c r="G233" i="1"/>
  <c r="F233" i="1"/>
  <c r="G222" i="1"/>
  <c r="F222" i="1"/>
  <c r="G207" i="1"/>
  <c r="F207" i="1"/>
  <c r="G206" i="1"/>
  <c r="F206" i="1"/>
  <c r="G205" i="1"/>
  <c r="F205" i="1"/>
  <c r="G204" i="1"/>
  <c r="F204" i="1"/>
  <c r="G203" i="1"/>
  <c r="F203" i="1"/>
  <c r="G201" i="1"/>
  <c r="F201" i="1"/>
  <c r="G200" i="1"/>
  <c r="F200" i="1"/>
  <c r="G199" i="1"/>
  <c r="F199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8" i="1"/>
  <c r="F178" i="1"/>
  <c r="G177" i="1"/>
  <c r="F177" i="1"/>
  <c r="G176" i="1"/>
  <c r="F176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F162" i="1"/>
  <c r="F226" i="1" s="1"/>
  <c r="F237" i="1" s="1"/>
  <c r="F250" i="1" s="1"/>
  <c r="G156" i="1"/>
  <c r="F156" i="1"/>
  <c r="G154" i="1"/>
  <c r="F154" i="1"/>
  <c r="G146" i="1"/>
  <c r="F146" i="1"/>
  <c r="G145" i="1"/>
  <c r="F145" i="1"/>
  <c r="G144" i="1"/>
  <c r="F144" i="1"/>
  <c r="G141" i="1"/>
  <c r="F141" i="1"/>
  <c r="G138" i="1"/>
  <c r="F138" i="1"/>
  <c r="G137" i="1"/>
  <c r="F137" i="1"/>
  <c r="G136" i="1"/>
  <c r="F136" i="1"/>
  <c r="G135" i="1"/>
  <c r="F135" i="1"/>
  <c r="G134" i="1"/>
  <c r="F134" i="1"/>
  <c r="F133" i="1"/>
  <c r="F153" i="1" s="1"/>
  <c r="G128" i="1"/>
  <c r="F128" i="1"/>
  <c r="G127" i="1"/>
  <c r="F127" i="1"/>
  <c r="G126" i="1"/>
  <c r="F126" i="1"/>
  <c r="G125" i="1"/>
  <c r="F125" i="1"/>
  <c r="G124" i="1"/>
  <c r="F124" i="1"/>
  <c r="F123" i="1"/>
  <c r="G116" i="1"/>
  <c r="F116" i="1"/>
  <c r="G115" i="1"/>
  <c r="F115" i="1"/>
  <c r="G113" i="1"/>
  <c r="F113" i="1"/>
  <c r="G110" i="1"/>
  <c r="F110" i="1"/>
  <c r="G109" i="1"/>
  <c r="F109" i="1"/>
  <c r="G108" i="1"/>
  <c r="G123" i="1" s="1"/>
  <c r="F108" i="1"/>
  <c r="G103" i="1"/>
  <c r="F103" i="1"/>
  <c r="G102" i="1"/>
  <c r="F102" i="1"/>
  <c r="G101" i="1"/>
  <c r="F101" i="1"/>
  <c r="G100" i="1"/>
  <c r="F100" i="1"/>
  <c r="G99" i="1"/>
  <c r="F99" i="1"/>
  <c r="E183" i="8" l="1"/>
  <c r="G26" i="8" s="1"/>
  <c r="E26" i="8" s="1"/>
  <c r="E24" i="9"/>
  <c r="E29" i="9" s="1"/>
  <c r="G20" i="10"/>
  <c r="N20" i="14"/>
  <c r="O20" i="14" s="1"/>
  <c r="N24" i="14"/>
  <c r="N25" i="14"/>
  <c r="F19" i="5"/>
  <c r="N18" i="14"/>
  <c r="F117" i="1"/>
  <c r="F139" i="1"/>
  <c r="G179" i="1"/>
  <c r="G187" i="1" s="1"/>
  <c r="F186" i="1"/>
  <c r="F187" i="1" s="1"/>
  <c r="F202" i="1"/>
  <c r="G259" i="1"/>
  <c r="G269" i="1"/>
  <c r="G19" i="10"/>
  <c r="H18" i="14"/>
  <c r="N22" i="14"/>
  <c r="O22" i="14" s="1"/>
  <c r="G117" i="1"/>
  <c r="G119" i="1" s="1"/>
  <c r="F129" i="1"/>
  <c r="G139" i="1"/>
  <c r="G186" i="1"/>
  <c r="F208" i="1"/>
  <c r="F255" i="1"/>
  <c r="F260" i="1" s="1"/>
  <c r="F265" i="1"/>
  <c r="E26" i="14"/>
  <c r="N19" i="14"/>
  <c r="O19" i="14" s="1"/>
  <c r="H21" i="14"/>
  <c r="H22" i="14"/>
  <c r="H24" i="14"/>
  <c r="O24" i="14" s="1"/>
  <c r="H25" i="14"/>
  <c r="O25" i="14" s="1"/>
  <c r="O18" i="14"/>
  <c r="F26" i="14"/>
  <c r="G202" i="1"/>
  <c r="E202" i="8"/>
  <c r="G28" i="8" s="1"/>
  <c r="E28" i="8" s="1"/>
  <c r="G199" i="8"/>
  <c r="D22" i="10"/>
  <c r="F25" i="10"/>
  <c r="I26" i="14"/>
  <c r="K26" i="14"/>
  <c r="D39" i="18"/>
  <c r="F104" i="1"/>
  <c r="F111" i="1"/>
  <c r="F119" i="1" s="1"/>
  <c r="G129" i="1"/>
  <c r="F147" i="1"/>
  <c r="F149" i="1" s="1"/>
  <c r="F158" i="1"/>
  <c r="G208" i="1"/>
  <c r="G255" i="1"/>
  <c r="G265" i="1"/>
  <c r="G113" i="8"/>
  <c r="G158" i="8"/>
  <c r="E22" i="10"/>
  <c r="E26" i="10" s="1"/>
  <c r="G24" i="10"/>
  <c r="L26" i="14"/>
  <c r="H23" i="14"/>
  <c r="O23" i="14" s="1"/>
  <c r="G15" i="16"/>
  <c r="G28" i="16" s="1"/>
  <c r="G49" i="16" s="1"/>
  <c r="G51" i="16" s="1"/>
  <c r="E39" i="18"/>
  <c r="H40" i="18" s="1"/>
  <c r="G104" i="1"/>
  <c r="G111" i="1"/>
  <c r="G147" i="1"/>
  <c r="G149" i="1" s="1"/>
  <c r="G158" i="1"/>
  <c r="F179" i="1"/>
  <c r="F259" i="1"/>
  <c r="F269" i="1"/>
  <c r="F270" i="1" s="1"/>
  <c r="F21" i="5"/>
  <c r="G60" i="8"/>
  <c r="G104" i="8"/>
  <c r="E168" i="8"/>
  <c r="G25" i="8" s="1"/>
  <c r="G178" i="8"/>
  <c r="F22" i="10"/>
  <c r="D25" i="10"/>
  <c r="D26" i="14"/>
  <c r="H17" i="14"/>
  <c r="O17" i="14" s="1"/>
  <c r="N17" i="14"/>
  <c r="H20" i="14"/>
  <c r="N21" i="14"/>
  <c r="F36" i="16"/>
  <c r="F49" i="16" s="1"/>
  <c r="F51" i="16" s="1"/>
  <c r="F47" i="16"/>
  <c r="G21" i="18"/>
  <c r="G32" i="18" s="1"/>
  <c r="G39" i="18" s="1"/>
  <c r="J16" i="7"/>
  <c r="J20" i="7"/>
  <c r="G27" i="7"/>
  <c r="F27" i="7"/>
  <c r="J13" i="7"/>
  <c r="J19" i="7"/>
  <c r="J23" i="7"/>
  <c r="I27" i="7"/>
  <c r="J17" i="7"/>
  <c r="J14" i="7"/>
  <c r="J21" i="7"/>
  <c r="J18" i="7"/>
  <c r="G68" i="8"/>
  <c r="G142" i="8"/>
  <c r="E144" i="8"/>
  <c r="G214" i="8"/>
  <c r="G54" i="8"/>
  <c r="G56" i="8"/>
  <c r="G100" i="8"/>
  <c r="G111" i="8"/>
  <c r="G85" i="8"/>
  <c r="G96" i="8"/>
  <c r="E52" i="8"/>
  <c r="G15" i="8" s="1"/>
  <c r="E15" i="8" s="1"/>
  <c r="G129" i="8"/>
  <c r="G131" i="8"/>
  <c r="G161" i="8"/>
  <c r="G164" i="8"/>
  <c r="G187" i="8"/>
  <c r="G195" i="8"/>
  <c r="E17" i="8"/>
  <c r="E102" i="8"/>
  <c r="E116" i="8"/>
  <c r="G18" i="8" s="1"/>
  <c r="E18" i="8" s="1"/>
  <c r="G143" i="8"/>
  <c r="G151" i="8"/>
  <c r="G175" i="8"/>
  <c r="G180" i="8"/>
  <c r="G193" i="8"/>
  <c r="G206" i="8"/>
  <c r="G208" i="8" s="1"/>
  <c r="E214" i="8"/>
  <c r="G30" i="8" s="1"/>
  <c r="E30" i="8" s="1"/>
  <c r="G55" i="8"/>
  <c r="G58" i="8"/>
  <c r="G63" i="8"/>
  <c r="G66" i="8"/>
  <c r="G106" i="8"/>
  <c r="G132" i="8"/>
  <c r="G134" i="8"/>
  <c r="G157" i="8"/>
  <c r="G160" i="8"/>
  <c r="G165" i="8"/>
  <c r="G186" i="8"/>
  <c r="G194" i="8"/>
  <c r="G198" i="8"/>
  <c r="F26" i="10"/>
  <c r="G17" i="10"/>
  <c r="G18" i="10" s="1"/>
  <c r="G21" i="10"/>
  <c r="G23" i="10"/>
  <c r="H16" i="13"/>
  <c r="H26" i="13" s="1"/>
  <c r="O27" i="13"/>
  <c r="H28" i="19"/>
  <c r="H34" i="19" s="1"/>
  <c r="L28" i="17"/>
  <c r="J28" i="17"/>
  <c r="L13" i="17"/>
  <c r="O16" i="14"/>
  <c r="N16" i="13"/>
  <c r="N26" i="13" s="1"/>
  <c r="D26" i="13"/>
  <c r="D18" i="10"/>
  <c r="G52" i="8"/>
  <c r="G126" i="8"/>
  <c r="E25" i="8"/>
  <c r="E139" i="8"/>
  <c r="G19" i="8" s="1"/>
  <c r="E19" i="8" s="1"/>
  <c r="E69" i="8"/>
  <c r="G16" i="8" s="1"/>
  <c r="E189" i="8"/>
  <c r="G27" i="8" s="1"/>
  <c r="E27" i="8" s="1"/>
  <c r="E208" i="8"/>
  <c r="G29" i="8" s="1"/>
  <c r="E29" i="8" s="1"/>
  <c r="G171" i="8"/>
  <c r="J11" i="7"/>
  <c r="J15" i="7"/>
  <c r="E27" i="7"/>
  <c r="J25" i="7"/>
  <c r="G162" i="1"/>
  <c r="G226" i="1" s="1"/>
  <c r="G237" i="1" s="1"/>
  <c r="G250" i="1" s="1"/>
  <c r="G133" i="1"/>
  <c r="G153" i="1" s="1"/>
  <c r="G270" i="1"/>
  <c r="O21" i="14" l="1"/>
  <c r="G25" i="10"/>
  <c r="G26" i="10" s="1"/>
  <c r="G209" i="1"/>
  <c r="G210" i="1" s="1"/>
  <c r="D26" i="10"/>
  <c r="G22" i="10"/>
  <c r="F209" i="1"/>
  <c r="F210" i="1" s="1"/>
  <c r="G271" i="1"/>
  <c r="N26" i="14"/>
  <c r="G260" i="1"/>
  <c r="F271" i="1"/>
  <c r="G144" i="8"/>
  <c r="H26" i="14"/>
  <c r="G202" i="8"/>
  <c r="G116" i="8"/>
  <c r="O26" i="14"/>
  <c r="J27" i="7"/>
  <c r="G139" i="8"/>
  <c r="G183" i="8"/>
  <c r="G102" i="8"/>
  <c r="G189" i="8"/>
  <c r="G168" i="8"/>
  <c r="G69" i="8"/>
  <c r="O16" i="13"/>
  <c r="O26" i="13" s="1"/>
  <c r="G31" i="8"/>
  <c r="G20" i="8"/>
  <c r="E16" i="8"/>
  <c r="E20" i="8" s="1"/>
  <c r="E3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7" authorId="0" shapeId="0" xr:uid="{450877D3-A446-490A-B450-5832B7579D35}">
      <text>
        <r>
          <rPr>
            <b/>
            <sz val="8"/>
            <color rgb="FF000000"/>
            <rFont val="Tahoma"/>
            <family val="2"/>
            <charset val="1"/>
          </rPr>
          <t>Cinthia Cantero
SE VUELVE A SUMAR LOS DESCUENTOS ADMINISTRATIVOS</t>
        </r>
      </text>
    </comment>
    <comment ref="E21" authorId="0" shapeId="0" xr:uid="{E2F07E93-A0E4-4941-855C-28D21C9AF39F}">
      <text>
        <r>
          <rPr>
            <b/>
            <sz val="8"/>
            <color rgb="FF000000"/>
            <rFont val="Tahoma"/>
            <family val="2"/>
            <charset val="1"/>
          </rPr>
          <t xml:space="preserve">Cinthia Cantero
se coloca cero
</t>
        </r>
      </text>
    </comment>
    <comment ref="E22" authorId="0" shapeId="0" xr:uid="{EA8F63D0-94D8-417E-A064-83F576BD099F}">
      <text>
        <r>
          <rPr>
            <b/>
            <sz val="8"/>
            <color rgb="FF000000"/>
            <rFont val="Tahoma"/>
            <family val="2"/>
            <charset val="1"/>
          </rPr>
          <t xml:space="preserve">Cinthia Cantero:
</t>
        </r>
        <r>
          <rPr>
            <sz val="8"/>
            <color rgb="FF000000"/>
            <rFont val="Tahoma"/>
            <family val="2"/>
            <charset val="1"/>
          </rPr>
          <t xml:space="preserve">promocion institucional
</t>
        </r>
      </text>
    </comment>
  </commentList>
</comments>
</file>

<file path=xl/sharedStrings.xml><?xml version="1.0" encoding="utf-8"?>
<sst xmlns="http://schemas.openxmlformats.org/spreadsheetml/2006/main" count="904" uniqueCount="635">
  <si>
    <t>NOTAS A LOS ESTADOS CONTABLES</t>
  </si>
  <si>
    <t>AL  30  DE JUNIO DE 2020 Y 2019</t>
  </si>
  <si>
    <t>Actividad Económica</t>
  </si>
  <si>
    <t>Principales políticas y prácticas Contables</t>
  </si>
  <si>
    <t>a)</t>
  </si>
  <si>
    <t>Moneda de Cuenta</t>
  </si>
  <si>
    <t xml:space="preserve">Los Estados contables son preparados en base al principio contable de empresa en marcha, </t>
  </si>
  <si>
    <t xml:space="preserve">en general en base a valores historicos, excepto los bienes del activo fijo que son revaluados  </t>
  </si>
  <si>
    <t>conforme a lo establecido en la Ley 125/91, y los saldos en moneda extranjera.</t>
  </si>
  <si>
    <t>b)</t>
  </si>
  <si>
    <t>Ingresos y Egresos</t>
  </si>
  <si>
    <t>Registrados de acuerdo al prinicipio contable de lo devengado</t>
  </si>
  <si>
    <t>c)</t>
  </si>
  <si>
    <t>Diferencia de Cambio</t>
  </si>
  <si>
    <t>Los saldos en moneda extranjera fueron valuados al tipo de cambio de cierre del ejercicio.</t>
  </si>
  <si>
    <t xml:space="preserve">La diferencia de cambio que se produjo entre el valor històrico de registro y los valores </t>
  </si>
  <si>
    <t xml:space="preserve">revaluados fueron reconocidos como ingresos y/o gastos del periodo en el que ocurrieron.   </t>
  </si>
  <si>
    <t>A Junio 2020 y 2019, los Activos y Pasivos fueron valuados al tipo de cambio de :</t>
  </si>
  <si>
    <t xml:space="preserve">U$S 1=  </t>
  </si>
  <si>
    <t>Gs. 6185</t>
  </si>
  <si>
    <t>Cuentas Activas</t>
  </si>
  <si>
    <t>Gs. 6195</t>
  </si>
  <si>
    <t>Cuentas Pasivas</t>
  </si>
  <si>
    <t>Gs. 6810</t>
  </si>
  <si>
    <t>Gs. 6820</t>
  </si>
  <si>
    <t>d)</t>
  </si>
  <si>
    <t>Previsión para Cuentas de Dudoso Cobro</t>
  </si>
  <si>
    <t xml:space="preserve">La empresa constituye previsiones para deudores de dudoso cobro, a los efectos de </t>
  </si>
  <si>
    <t xml:space="preserve">regularizar aquellos creditos, que a entender de la Direcciòn, presentan riesgos para su </t>
  </si>
  <si>
    <t>total recuperación.</t>
  </si>
  <si>
    <t>e)</t>
  </si>
  <si>
    <t>Bienes de Cambio</t>
  </si>
  <si>
    <t xml:space="preserve">Los repuestos en stock son valuados al costo de reposiciòn. Las unidades nuevas en </t>
  </si>
  <si>
    <t xml:space="preserve">depósito fiscal, no incorporan el valor del despacho. Las unidades usadas tomadas como </t>
  </si>
  <si>
    <t xml:space="preserve">parte de pago son incorporadas al inventario al valor de tasaciòn practicado por la empresa, </t>
  </si>
  <si>
    <t>mas todos los gastos de acondicionamiento del bien para su posterior venta. El valor al cual</t>
  </si>
  <si>
    <t>son activados los bienes de cambio, en general no supera el costo de plaza.</t>
  </si>
  <si>
    <t>f)</t>
  </si>
  <si>
    <t>Bienes de Uso</t>
  </si>
  <si>
    <t>Los bienes de uso se exponen a su costo de adquisiciòn o construcciòn, màs el revalùo legal,</t>
  </si>
  <si>
    <t>menos la correspondiente depreciaciòn acumulada.</t>
  </si>
  <si>
    <t>De acuerdo a lo establecido en la Ley 125/91 y la Ley 2421/04 los bienes de uso son reva-</t>
  </si>
  <si>
    <t>luados aplicando el coeficiente establecido por el Ministerio de Hacienda.  El incremento neto</t>
  </si>
  <si>
    <t>se acredita a la cuenta patrimonial Reserva de Revalùo.  Los costos de las mejoras que</t>
  </si>
  <si>
    <t xml:space="preserve">extienden la vida util de los bienes aumentando su capacidad productiva son imputados a las </t>
  </si>
  <si>
    <t xml:space="preserve">cuentas respectivas del activo.  Los gastos de mantenimiento son cargados a resultados.  </t>
  </si>
  <si>
    <t xml:space="preserve">La depreciación es calculada por el mètodo de linea recta, a partir del mes siguiente en que se  </t>
  </si>
  <si>
    <t xml:space="preserve">adquieren los bienes, aplicando tasas anuales suficientes para extinguir sus valores al final de </t>
  </si>
  <si>
    <t>su vida util estimada, de acuerdo a la legislación fiscal vigente.</t>
  </si>
  <si>
    <t>g)</t>
  </si>
  <si>
    <t>Inversiones</t>
  </si>
  <si>
    <t>Las inversiones en bienes inmuebles están registradas a su valor de adquisición y/o incorpo-</t>
  </si>
  <si>
    <t>ración, los cuales en general no superan el valor neto de realizaciòn.</t>
  </si>
  <si>
    <t>Composición de principales cuentas patrimoniales en forma comparativa</t>
  </si>
  <si>
    <t>en miles de guaranies.</t>
  </si>
  <si>
    <t>Disponibilidades</t>
  </si>
  <si>
    <t>Control</t>
  </si>
  <si>
    <t>Cuentas</t>
  </si>
  <si>
    <t>Recaudac. A Depositar-Mon.Local</t>
  </si>
  <si>
    <t>Recaudac. A Depositar-Mon.Extranjera</t>
  </si>
  <si>
    <t>Ctas.Ctes. Bancarias   -Mon.local</t>
  </si>
  <si>
    <t>Ctas.Ctes. Y Ahorros Banc.-Mon.Extranjera</t>
  </si>
  <si>
    <t>Fondo Fijo</t>
  </si>
  <si>
    <t>TOTAL</t>
  </si>
  <si>
    <t>Deudores por Ventas</t>
  </si>
  <si>
    <t>Deudores Corrientes</t>
  </si>
  <si>
    <t>Intereses a devengar</t>
  </si>
  <si>
    <t>Previsiones para deudores dudosos</t>
  </si>
  <si>
    <t>Deudores No Corriente</t>
  </si>
  <si>
    <t>Deudores en Gestion de Cobro</t>
  </si>
  <si>
    <t>Otros Créditos</t>
  </si>
  <si>
    <t>Reclamos a Proveedores</t>
  </si>
  <si>
    <t>Deudores Varios</t>
  </si>
  <si>
    <t>Otros (tarjetas-cheques adelant.)</t>
  </si>
  <si>
    <t>1152+1153+1155</t>
  </si>
  <si>
    <t>Valores a Rendir</t>
  </si>
  <si>
    <t>Gastos no devengados</t>
  </si>
  <si>
    <t>1161+1163</t>
  </si>
  <si>
    <t>Unidades Nuevas</t>
  </si>
  <si>
    <t>Unidades Usadas</t>
  </si>
  <si>
    <t>Repuestos/Reactivos</t>
  </si>
  <si>
    <t>1306+1307+1308+1309+1460+1461</t>
  </si>
  <si>
    <t>Materiales/Lubricantes/Combustible</t>
  </si>
  <si>
    <t>1316+1317+1323+1324+1325+1329+1330</t>
  </si>
  <si>
    <t>Trabajos en Proceso</t>
  </si>
  <si>
    <t>En Transito</t>
  </si>
  <si>
    <t>Previsión</t>
  </si>
  <si>
    <t>Obsolecencia unidades usadas</t>
  </si>
  <si>
    <t>Obsolecencia de Repuestos</t>
  </si>
  <si>
    <t>Previsión por repuestos</t>
  </si>
  <si>
    <t>001+002+004+007</t>
  </si>
  <si>
    <t>Créditos Impositivos</t>
  </si>
  <si>
    <t>Retención Impuesto a la Renta</t>
  </si>
  <si>
    <t>Retenciones Computables</t>
  </si>
  <si>
    <t>Compromisos Bancarios</t>
  </si>
  <si>
    <t>Corto Plazo</t>
  </si>
  <si>
    <t>Banco Itau S.A.</t>
  </si>
  <si>
    <t>Banco BBVA Paraguay S.A.</t>
  </si>
  <si>
    <t>Banco Vision  S.A.</t>
  </si>
  <si>
    <t>Banco Interfisa</t>
  </si>
  <si>
    <t>Banco GNB Paraguay S.A.</t>
  </si>
  <si>
    <t>Banco Sudameris S.A.</t>
  </si>
  <si>
    <t>Banco Basa S.A.</t>
  </si>
  <si>
    <t>Banco Regional S.A.</t>
  </si>
  <si>
    <t>Banco Rio SAECA</t>
  </si>
  <si>
    <t>Banco Continental SAECA</t>
  </si>
  <si>
    <t>Descuento de Documentos</t>
  </si>
  <si>
    <t>Finlatina S.A. de Finanzas</t>
  </si>
  <si>
    <t>Intereses a Pagar</t>
  </si>
  <si>
    <t xml:space="preserve">Intereses diferidos s/prestamos </t>
  </si>
  <si>
    <t>Intereses diferidos s/descuento documento</t>
  </si>
  <si>
    <t>Total Compromiso en Dólares</t>
  </si>
  <si>
    <t>Total Compromiso en Guaranies</t>
  </si>
  <si>
    <t>Total Corto Plazo</t>
  </si>
  <si>
    <t>Largo Plazo</t>
  </si>
  <si>
    <t>Financiera Rio</t>
  </si>
  <si>
    <t>Descuento de documentos</t>
  </si>
  <si>
    <t>Total Largo Plazo</t>
  </si>
  <si>
    <t>Capital social</t>
  </si>
  <si>
    <t>CANTIDAD DE</t>
  </si>
  <si>
    <t>TIPO</t>
  </si>
  <si>
    <t>CLASES</t>
  </si>
  <si>
    <t>CAPITAL</t>
  </si>
  <si>
    <t>TITULOS</t>
  </si>
  <si>
    <t>Nominativas</t>
  </si>
  <si>
    <t>Ordinaria</t>
  </si>
  <si>
    <t>Ingresos por Ventas</t>
  </si>
  <si>
    <t>Unidades nuevas New Holland</t>
  </si>
  <si>
    <t>Unidades nuevas Ford</t>
  </si>
  <si>
    <t>Unidades usadas</t>
  </si>
  <si>
    <t>Repuestos</t>
  </si>
  <si>
    <t>Servicios</t>
  </si>
  <si>
    <t>Departamento medico</t>
  </si>
  <si>
    <t>Patrimonio Neto</t>
  </si>
  <si>
    <t>Capital Social</t>
  </si>
  <si>
    <t>Reserva de Revaluo</t>
  </si>
  <si>
    <t>Reserva Facultativa</t>
  </si>
  <si>
    <t>Reserva Legal</t>
  </si>
  <si>
    <t>Reserva Retasacion Tecnica</t>
  </si>
  <si>
    <t>Anticipo por emisiones futuras</t>
  </si>
  <si>
    <t>Utilidades no asignadas</t>
  </si>
  <si>
    <t>Utilidad del ejercicio</t>
  </si>
  <si>
    <t>Obligaciones p/Emisiones</t>
  </si>
  <si>
    <t>Bonos a pagar</t>
  </si>
  <si>
    <t>Intereses s/Bonos a pagar</t>
  </si>
  <si>
    <t>Intereses diferidos s/Bonos</t>
  </si>
  <si>
    <t>Total  Corto Plazo</t>
  </si>
  <si>
    <t xml:space="preserve">Contador </t>
  </si>
  <si>
    <t>Sindico</t>
  </si>
  <si>
    <t>Presidente</t>
  </si>
  <si>
    <t xml:space="preserve">Lic.Graciela Segovia </t>
  </si>
  <si>
    <t>Artemio Quiñonez</t>
  </si>
  <si>
    <t>Pablo Pappalardo</t>
  </si>
  <si>
    <t>ANEXO 1</t>
  </si>
  <si>
    <t>Composición de la Cartera de Créditos al 30/06/2020</t>
  </si>
  <si>
    <t>SITUACION</t>
  </si>
  <si>
    <t>Monto</t>
  </si>
  <si>
    <t>Previsiones</t>
  </si>
  <si>
    <t>% Prev. s/ Cartera</t>
  </si>
  <si>
    <t>A. Total Cartera no Vencida</t>
  </si>
  <si>
    <t>Composición Cartera Vencida</t>
  </si>
  <si>
    <t>Normal</t>
  </si>
  <si>
    <t>En Gestión de Cobro-Interna</t>
  </si>
  <si>
    <t>En Gestión de Cobro Judicial</t>
  </si>
  <si>
    <t>B. Total Cartera Vencida</t>
  </si>
  <si>
    <t>Total</t>
  </si>
  <si>
    <t>TOTAL DE LA CARTERA DE CREDITOS AL 30/06/2019(A+B)</t>
  </si>
  <si>
    <t>.(-) TOTAL PREVISIONES AL 30/06/2019</t>
  </si>
  <si>
    <t xml:space="preserve"> </t>
  </si>
  <si>
    <t>TOTAL NETO CARTERA DE CREDITOS AL 30/06/2019</t>
  </si>
  <si>
    <t>Observaciones</t>
  </si>
  <si>
    <t>Criterios de Clasificación Utilizados</t>
  </si>
  <si>
    <t>de 01    a 30  dias de atraso</t>
  </si>
  <si>
    <t>En Gestión de Cobro</t>
  </si>
  <si>
    <t>de 31  a  209 dias de atraso</t>
  </si>
  <si>
    <t>de 210 dias de atraso en adelante</t>
  </si>
  <si>
    <t>ANEXO II -- COMPOSICION DE CAPITAL(Art. 3er- Resolución CNV nro, 1257/10)</t>
  </si>
  <si>
    <t>Por el periodo comprendido entre el 01 de enero y el  30 de junio  del  2020 y 2019</t>
  </si>
  <si>
    <t>NOMBRE DE LA SOCIEDAD VINCULADA</t>
  </si>
  <si>
    <t>NO  APLICABLE</t>
  </si>
  <si>
    <t>Contador</t>
  </si>
  <si>
    <t>Lic.Graciela Segovia</t>
  </si>
  <si>
    <t>l</t>
  </si>
  <si>
    <t>Anexo I-- INFORME SOBRE PERSONAS VINCULADAS O RELACIONADAS</t>
  </si>
  <si>
    <t>A) PARTES VINCULADAS O RELACIONADAS</t>
  </si>
  <si>
    <t>Segùn art. 34 de la ley 1284/98</t>
  </si>
  <si>
    <t>Acciones</t>
  </si>
  <si>
    <t>% Participacion</t>
  </si>
  <si>
    <t>inciso a)</t>
  </si>
  <si>
    <t>Pappalardo, Jorge Enrique</t>
  </si>
  <si>
    <t>Pappalardo, Marco Esteban</t>
  </si>
  <si>
    <t>Pappalardo, Maria Teresa</t>
  </si>
  <si>
    <t>Pappalardo, Pablo Xavier</t>
  </si>
  <si>
    <t>Pappalardo, Conrado</t>
  </si>
  <si>
    <t>Bedoya, Maria Teresa</t>
  </si>
  <si>
    <t>inciso b)</t>
  </si>
  <si>
    <t xml:space="preserve">No aplica </t>
  </si>
  <si>
    <t>inciso c)</t>
  </si>
  <si>
    <t xml:space="preserve">idem a </t>
  </si>
  <si>
    <t>inciso d)</t>
  </si>
  <si>
    <t>Servin, Victor</t>
  </si>
  <si>
    <t>Director Titular</t>
  </si>
  <si>
    <t>Quiñonez, Artemio</t>
  </si>
  <si>
    <t>Sindico Titular</t>
  </si>
  <si>
    <t>Segùn art. 27 de la Res. 763/04</t>
  </si>
  <si>
    <t>Inversiones de la Sociedad en valores de otras empresas que representen mas del 10% del Activo de la Sociedad</t>
  </si>
  <si>
    <t>Nombre de la Empresa</t>
  </si>
  <si>
    <t>Monto de la inversion</t>
  </si>
  <si>
    <t>Tipo de Valor</t>
  </si>
  <si>
    <t>Indicar el % de participacion en el capital integrado de la sociedad emisora(solo en el caso de inversiòn en acciones)</t>
  </si>
  <si>
    <t>ACE SAC</t>
  </si>
  <si>
    <t xml:space="preserve">TAPE LOGISTICA S.A. </t>
  </si>
  <si>
    <t>Activos de la Sociedad comprometidos en mas del 20% en garantìa de obligaciones de otra u otras empresas</t>
  </si>
  <si>
    <t>Valor de los Bienes Gravados</t>
  </si>
  <si>
    <t>Tipo de Bien o Valor</t>
  </si>
  <si>
    <t>Monto de la Deuda Garantizada</t>
  </si>
  <si>
    <t>NO APLICABLE</t>
  </si>
  <si>
    <t>Segùn art. 28 de la Res. 763/04</t>
  </si>
  <si>
    <t>Artículo 28. Vinculación por nivel de endeudamiento: Se considerará que existe vinculación por  nivel de endeudamiento cuando más del veinticinco por ciento (25%) de las obligaciones de la entidad fiscalizada son acreencias de otra persona física o jurídica. Este límite no regirá para las deudas mantenidas con entidades bancarias y financieras nacionales o internacionales.</t>
  </si>
  <si>
    <t>Segùn art.1)Resolución CNV nro. 1,257/10</t>
  </si>
  <si>
    <t>Nombre de la Sociedad Vinculada</t>
  </si>
  <si>
    <t>Factores de Vinculacion</t>
  </si>
  <si>
    <t>Cremasun S.A.</t>
  </si>
  <si>
    <t>Directores/Accionistas</t>
  </si>
  <si>
    <t>Trementina S.A.</t>
  </si>
  <si>
    <t>Tape Logistica SA.</t>
  </si>
  <si>
    <t>Ace SAC</t>
  </si>
  <si>
    <t>B) SALDOS CON PARTES RELACIONADAS</t>
  </si>
  <si>
    <t>Activo</t>
  </si>
  <si>
    <t>Cuentas por Cobrar</t>
  </si>
  <si>
    <t>Tape Logistica S.A.</t>
  </si>
  <si>
    <t>Pasivo</t>
  </si>
  <si>
    <t>--------------</t>
  </si>
  <si>
    <t>Ingresos</t>
  </si>
  <si>
    <t>Egresos</t>
  </si>
  <si>
    <t>ANEXO J</t>
  </si>
  <si>
    <t>INDICES ECONOMICOS/FINANCIEROS</t>
  </si>
  <si>
    <t>Por el periodo comprendido entre 01 de enero y el  30 de junio del 2020 y 2019</t>
  </si>
  <si>
    <t>(expresado en miles de guaranies)</t>
  </si>
  <si>
    <t>ACUMULADOS AL FIN DEL PERIODO</t>
  </si>
  <si>
    <t>INDICE</t>
  </si>
  <si>
    <t>AÑO 2020</t>
  </si>
  <si>
    <t>Ejercicio Actual</t>
  </si>
  <si>
    <t>Ejercicio Anterior</t>
  </si>
  <si>
    <t>LIQUIDEZ (1)</t>
  </si>
  <si>
    <t>ENDEUDAMIENTO (2)</t>
  </si>
  <si>
    <t>RENTABILIDAD (3)</t>
  </si>
  <si>
    <t>(1)</t>
  </si>
  <si>
    <t>ACTIVO CORRIENTE</t>
  </si>
  <si>
    <t>PASIVO CORRIENTE</t>
  </si>
  <si>
    <t>(2)</t>
  </si>
  <si>
    <t>TOTAL PASIVO</t>
  </si>
  <si>
    <t>PATRIMONIO NETO</t>
  </si>
  <si>
    <t>(3)</t>
  </si>
  <si>
    <t>RESULTADOS ANTES DEL IMPUESTO</t>
  </si>
  <si>
    <t>PATRIMONIO NETO EXCLUIDO RESULTADO</t>
  </si>
  <si>
    <t>OK</t>
  </si>
  <si>
    <t>ANEXO I</t>
  </si>
  <si>
    <t>DATOS ESTADISTICOS</t>
  </si>
  <si>
    <t>INDICADORES OPERATIVOS</t>
  </si>
  <si>
    <t>VOLUMEN DE TRANSACCIONES</t>
  </si>
  <si>
    <t>Cantidad de Unid.Vendidas</t>
  </si>
  <si>
    <t>Números de Clientes en cartera</t>
  </si>
  <si>
    <t>OTROS INDICADORES</t>
  </si>
  <si>
    <t>Cantidad de empleados</t>
  </si>
  <si>
    <t>Cantidad de Sucursales</t>
  </si>
  <si>
    <t>enero</t>
  </si>
  <si>
    <t>febrero</t>
  </si>
  <si>
    <t>marzo</t>
  </si>
  <si>
    <t>abril</t>
  </si>
  <si>
    <t>mayo</t>
  </si>
  <si>
    <t>junio</t>
  </si>
  <si>
    <t>ANEXO H</t>
  </si>
  <si>
    <t>INFORMACION  REQUERIDA  SOBRE  COSTOS  Y GASTOS</t>
  </si>
  <si>
    <t>Por el periodo comprendido entre 01 de enero y el 30 de junio del 2020 y 2019</t>
  </si>
  <si>
    <t>(Expresado en miles de guaranies)</t>
  </si>
  <si>
    <t>Costo taller</t>
  </si>
  <si>
    <t>Gasto Adm</t>
  </si>
  <si>
    <t>Gasto Comer</t>
  </si>
  <si>
    <t>Financieros</t>
  </si>
  <si>
    <t>Depreciaciones</t>
  </si>
  <si>
    <t>Remun.Directores</t>
  </si>
  <si>
    <t>Honorarios y Rem x Servic</t>
  </si>
  <si>
    <t>Sueldos y Otras Remunerac</t>
  </si>
  <si>
    <t>Contribuciones Sociales</t>
  </si>
  <si>
    <t>primas de Seguros</t>
  </si>
  <si>
    <t>Mant. Y reparaciones</t>
  </si>
  <si>
    <t>Agua-Luz-Telefono</t>
  </si>
  <si>
    <t>Gastos Generales</t>
  </si>
  <si>
    <t>Papelerías y Utiles</t>
  </si>
  <si>
    <t>Imp., tasas y Patentes</t>
  </si>
  <si>
    <r>
      <t>Publicidad</t>
    </r>
    <r>
      <rPr>
        <sz val="11"/>
        <color rgb="FF000000"/>
        <rFont val="Calibri"/>
        <family val="2"/>
        <charset val="1"/>
      </rPr>
      <t>/Propaganda</t>
    </r>
  </si>
  <si>
    <t>promoción de Ventas</t>
  </si>
  <si>
    <t>Gastos de Representac</t>
  </si>
  <si>
    <t>Gastos de Ventas</t>
  </si>
  <si>
    <t>Previsiones - Anexo E</t>
  </si>
  <si>
    <t>Intereses Bancarios</t>
  </si>
  <si>
    <t>Totales a JUNIO 2020</t>
  </si>
  <si>
    <t>Totales a JUNIO 2019</t>
  </si>
  <si>
    <t>ANEXO G</t>
  </si>
  <si>
    <t>ACTIVOS Y PASIVOS EN MONEDA EXTRANJERA</t>
  </si>
  <si>
    <t>Por el periodo comprendido entre 01 de enero y el  30 de junio de 2020 y 2019</t>
  </si>
  <si>
    <t>MONEDA EXTRANJERA</t>
  </si>
  <si>
    <t>MONEDA LOCAL (Gs. 000)</t>
  </si>
  <si>
    <t>CAMBIO</t>
  </si>
  <si>
    <t>MONTO</t>
  </si>
  <si>
    <t>En miles de Gs.</t>
  </si>
  <si>
    <t>CLASE</t>
  </si>
  <si>
    <t>En Dólares</t>
  </si>
  <si>
    <t>VIGENTE</t>
  </si>
  <si>
    <t>ACTIVO</t>
  </si>
  <si>
    <t>Disponibilidades-Recaud. A Depositar</t>
  </si>
  <si>
    <t>U$S</t>
  </si>
  <si>
    <t>Disponibilidades-Bancos/Cajas de ahorros</t>
  </si>
  <si>
    <t>Bienes de Cambio-Unidades</t>
  </si>
  <si>
    <t>Bienes de Cambio-Transito</t>
  </si>
  <si>
    <t>Otros Créditos(Representadas)</t>
  </si>
  <si>
    <t>TOTAL ACTIVO EN MONEDA EXTRANJERA</t>
  </si>
  <si>
    <t>PASIVO</t>
  </si>
  <si>
    <t>Préstamos Bancarios-PC</t>
  </si>
  <si>
    <t>Préstamos Bancarios-PNC</t>
  </si>
  <si>
    <t>Anticipos de Clientes</t>
  </si>
  <si>
    <t>Representadas</t>
  </si>
  <si>
    <t>Obligaciones p/Emisiones - PC</t>
  </si>
  <si>
    <t>Obligaciones p/Emisiones - PNC</t>
  </si>
  <si>
    <t>TOTAL PASIVO EN MONEDA EXTRANJERA</t>
  </si>
  <si>
    <t>RECAUDACIONES A DEPOSITAR</t>
  </si>
  <si>
    <t>BANCOS CAJA DE AHORROS</t>
  </si>
  <si>
    <t>BIENES DE CAMBIO</t>
  </si>
  <si>
    <t>BIENES DE CAMBIO- UNIDADES</t>
  </si>
  <si>
    <t xml:space="preserve">FORD </t>
  </si>
  <si>
    <t xml:space="preserve">NEW HOLLAND </t>
  </si>
  <si>
    <t>BIENES DE CAMBIO- REPUESTOS</t>
  </si>
  <si>
    <t>BIENES DE CAMBIO- MATERIALES</t>
  </si>
  <si>
    <t>DPTO. MÉDICO</t>
  </si>
  <si>
    <t>EN TRANSITO</t>
  </si>
  <si>
    <t>DEUDORES POR VENTA</t>
  </si>
  <si>
    <t>REPRESENTADAS</t>
  </si>
  <si>
    <t>INTERESES DIFERIDOS</t>
  </si>
  <si>
    <t>COMPROMISOS BANCARIOS - PC</t>
  </si>
  <si>
    <t>COMPROMISOS BANCARIOS - PNC</t>
  </si>
  <si>
    <t>ANTICIPOS DE CLIENTES</t>
  </si>
  <si>
    <t>OBLIGACIONES P/EMISIONES PC</t>
  </si>
  <si>
    <t>OBLIGACIONES P/EMISIONES PNC</t>
  </si>
  <si>
    <t>ANEXO  F</t>
  </si>
  <si>
    <t>COSTO DE VENTAS</t>
  </si>
  <si>
    <t>I. COSTO DE BIENES DE CAMBIO VENDIDOS</t>
  </si>
  <si>
    <t>Existencia al comienzo del Ejercicio</t>
  </si>
  <si>
    <t>Más:</t>
  </si>
  <si>
    <t>Compras</t>
  </si>
  <si>
    <t>Valoración de bienes de cambio (Nota K)</t>
  </si>
  <si>
    <t>Menos:</t>
  </si>
  <si>
    <t>Existencia al cierre del ejercicio</t>
  </si>
  <si>
    <t>TOTAL COSTO DE BIENES DE CAMBIO</t>
  </si>
  <si>
    <t>II COSTO DE SERV.PRESTADOS</t>
  </si>
  <si>
    <t>TOTAL COSTO DE VENTAS</t>
  </si>
  <si>
    <t>ANEXO  E</t>
  </si>
  <si>
    <t>PREVISIONES</t>
  </si>
  <si>
    <t>(Expresado en miles de guaraníes)</t>
  </si>
  <si>
    <t>SALDO</t>
  </si>
  <si>
    <t>AL MES DE</t>
  </si>
  <si>
    <t>RUBROS</t>
  </si>
  <si>
    <t>AL INICIO</t>
  </si>
  <si>
    <t>AUMENTOS</t>
  </si>
  <si>
    <t>DISMINUCIONES</t>
  </si>
  <si>
    <t>DEL EJERCICIO</t>
  </si>
  <si>
    <t>EJERC.ACTUAL</t>
  </si>
  <si>
    <t>EJERC.ANTERIOR</t>
  </si>
  <si>
    <t>Previsión para dudoso cobro-varios</t>
  </si>
  <si>
    <t>Sub-total (1)</t>
  </si>
  <si>
    <t>Previsión obsolecencia Usados</t>
  </si>
  <si>
    <t>Previsión por obsolecencia BC (A+P)</t>
  </si>
  <si>
    <t>Previsión  sobre repuestos</t>
  </si>
  <si>
    <t>Sub-total (2)</t>
  </si>
  <si>
    <t>Previsión varias</t>
  </si>
  <si>
    <t>Previsión obsol.Bienes de cambio-Ley 1284</t>
  </si>
  <si>
    <t>Sub-total (3)</t>
  </si>
  <si>
    <t>Otras previsiones</t>
  </si>
  <si>
    <t>ANEXO D</t>
  </si>
  <si>
    <t>OTRAS INVERSIONES</t>
  </si>
  <si>
    <t>VALOR</t>
  </si>
  <si>
    <t>ALTAS</t>
  </si>
  <si>
    <t>BAJAS</t>
  </si>
  <si>
    <t>REGISTRADO</t>
  </si>
  <si>
    <t>C U E N T A S</t>
  </si>
  <si>
    <t>AL 30/06/2020</t>
  </si>
  <si>
    <t>AL 30/06/2019</t>
  </si>
  <si>
    <t>INVERSIONES CORRIENTES</t>
  </si>
  <si>
    <t>(Detallar)</t>
  </si>
  <si>
    <t>SUB TOTAL</t>
  </si>
  <si>
    <t>INVERSIONES NO CORRIENTES</t>
  </si>
  <si>
    <t>Finca Nº 19.616 distrito C.E</t>
  </si>
  <si>
    <t>Finca Nº   805 - Villeta</t>
  </si>
  <si>
    <t>Fincas Nº 14279,15913 distrito de C.E</t>
  </si>
  <si>
    <t>Finca 256-Yaguaron</t>
  </si>
  <si>
    <t>Finca 14911- Limpio</t>
  </si>
  <si>
    <t>Finca 19179 -Limpio</t>
  </si>
  <si>
    <t>Finca Nº 1179-223 distrito de Ayolas</t>
  </si>
  <si>
    <t>Finca Nro. 6036-San Antonio</t>
  </si>
  <si>
    <t>Finca Nº 150 Dist.Centro-As.</t>
  </si>
  <si>
    <t>Finca N° 5068 Villeta</t>
  </si>
  <si>
    <t>Finca N° 3154 Asunción</t>
  </si>
  <si>
    <t>Finca N° 15797 Cnel Oviedo</t>
  </si>
  <si>
    <t>Finca Nº 2525 Caacupe</t>
  </si>
  <si>
    <t>TOTALES  EJERCICIO</t>
  </si>
  <si>
    <t>ANEXO C</t>
  </si>
  <si>
    <t>INVERSIONES, ACCIONES, DEBENTURES Y OTROS TITULOS EMITIDOS EN SERIE</t>
  </si>
  <si>
    <t>PARTICIPACION EN OTRAS SOCIEDADES</t>
  </si>
  <si>
    <t>INFORMACION SOBRE EL EMISOR</t>
  </si>
  <si>
    <t>DENOMINACION Y CARACTERISTICAS</t>
  </si>
  <si>
    <t>CANTIDAD</t>
  </si>
  <si>
    <t>VALOR DE</t>
  </si>
  <si>
    <t>% DE</t>
  </si>
  <si>
    <t>ACTIVIDAD</t>
  </si>
  <si>
    <t>SEGÚN ULTIMO BALANCE</t>
  </si>
  <si>
    <t>DE LOS VALORES ENTE EMISOR</t>
  </si>
  <si>
    <t>NOMINAL</t>
  </si>
  <si>
    <t>PATRIMONIAL</t>
  </si>
  <si>
    <t>DE</t>
  </si>
  <si>
    <t>COTIZACION</t>
  </si>
  <si>
    <t>PARTICIPA-</t>
  </si>
  <si>
    <t>PRINCIPAL</t>
  </si>
  <si>
    <t>UNITARIO</t>
  </si>
  <si>
    <t>PROPORCIONAL</t>
  </si>
  <si>
    <t>LIBROS</t>
  </si>
  <si>
    <t>CION</t>
  </si>
  <si>
    <t>RESULTADO</t>
  </si>
  <si>
    <t>PATR.NETO</t>
  </si>
  <si>
    <t>Sudameris S.A. - Leasing</t>
  </si>
  <si>
    <t>Ordinarias</t>
  </si>
  <si>
    <t>Leasing</t>
  </si>
  <si>
    <t>-</t>
  </si>
  <si>
    <t xml:space="preserve">ACE SAC - Acciones </t>
  </si>
  <si>
    <t>Venta Vehiculos</t>
  </si>
  <si>
    <t>Pioneros del Chaco S.A.</t>
  </si>
  <si>
    <t>Expos.de Productos</t>
  </si>
  <si>
    <t>Totales a  junio 2020</t>
  </si>
  <si>
    <t>Totales a  junio 2019</t>
  </si>
  <si>
    <t>ANEXO B</t>
  </si>
  <si>
    <t>ACTIVOS INTANGIBLES</t>
  </si>
  <si>
    <t>VALORES DE ORIGEN</t>
  </si>
  <si>
    <t>DEPRECIACIONES</t>
  </si>
  <si>
    <t>REVALUO</t>
  </si>
  <si>
    <t>AL</t>
  </si>
  <si>
    <t>ACUMULADAS</t>
  </si>
  <si>
    <t>ACUMULADOS</t>
  </si>
  <si>
    <t>CUENTAS</t>
  </si>
  <si>
    <t>DEL</t>
  </si>
  <si>
    <t>a</t>
  </si>
  <si>
    <t>CIERRE</t>
  </si>
  <si>
    <t>AL INICIO DEL</t>
  </si>
  <si>
    <t>AL CIERRE</t>
  </si>
  <si>
    <t>EJERCICIO</t>
  </si>
  <si>
    <t>%</t>
  </si>
  <si>
    <t>NETO</t>
  </si>
  <si>
    <t>Marcas y Patentes</t>
  </si>
  <si>
    <t>ANEXO A</t>
  </si>
  <si>
    <t>BIENES DE USO</t>
  </si>
  <si>
    <t>Terrenos</t>
  </si>
  <si>
    <t>Edificios y Mejoras</t>
  </si>
  <si>
    <t>Maquinarias y Equipos de Taller</t>
  </si>
  <si>
    <t>Maq.y Equipos de Tornería</t>
  </si>
  <si>
    <t>Muebles,carteles,enseres</t>
  </si>
  <si>
    <t>Herramientas de taller</t>
  </si>
  <si>
    <t>Rodados</t>
  </si>
  <si>
    <t>Obras en Curso</t>
  </si>
  <si>
    <t>Mejoras en prop.de terceros</t>
  </si>
  <si>
    <t>Equipos Laboratorio</t>
  </si>
  <si>
    <t>ESTADO DE RESULTADOS</t>
  </si>
  <si>
    <t>Correspondiente al  30 de junio del 2020, comparativo con el periodo anterior</t>
  </si>
  <si>
    <t>(Expresado en miles de Guaranies)</t>
  </si>
  <si>
    <t>Ejercicio Finalizado el</t>
  </si>
  <si>
    <t>Ingresos por Venta</t>
  </si>
  <si>
    <t>Costo de Bienes de Cambio(Anexo F)</t>
  </si>
  <si>
    <t>Costo de taller(Anexo H)</t>
  </si>
  <si>
    <t>Utilidad Bruta</t>
  </si>
  <si>
    <t>Gastos de Administrac.(Anexo H)</t>
  </si>
  <si>
    <t>Gastos de Comercialización(Anexo H)</t>
  </si>
  <si>
    <t>Gastos Financieros(Anexo H)</t>
  </si>
  <si>
    <t>Previsiones( Anexo H)</t>
  </si>
  <si>
    <t>Depreciaciones (Anexo H)</t>
  </si>
  <si>
    <t>Otros Ingresos</t>
  </si>
  <si>
    <t>Impuesto a la Renta</t>
  </si>
  <si>
    <t>Resultado del Ejercicio</t>
  </si>
  <si>
    <t>ESTADO DE FLUJO DE EFECTIVO</t>
  </si>
  <si>
    <t>JUN20</t>
  </si>
  <si>
    <t>JUN19</t>
  </si>
  <si>
    <t>Flujo de  Efectivo por las Actividades Operativas</t>
  </si>
  <si>
    <r>
      <t>Venta Neta(cobro neto)[</t>
    </r>
    <r>
      <rPr>
        <sz val="8"/>
        <rFont val="Arial"/>
        <family val="2"/>
        <charset val="1"/>
      </rPr>
      <t>Ventas(+-)Variac.Clientes/Prev.Incob/Inter.a vencer/TC/Antic.Clientes</t>
    </r>
    <r>
      <rPr>
        <sz val="10"/>
        <rFont val="Arial"/>
        <family val="2"/>
        <charset val="1"/>
      </rPr>
      <t>]</t>
    </r>
  </si>
  <si>
    <r>
      <t>Costo de Ventas(pago neto)[</t>
    </r>
    <r>
      <rPr>
        <sz val="8"/>
        <rFont val="Arial"/>
        <family val="2"/>
        <charset val="1"/>
      </rPr>
      <t>Costos(+-)Variac.Mercaderias/procesos/mater./Anticipos/Proveed.</t>
    </r>
    <r>
      <rPr>
        <sz val="10"/>
        <rFont val="Arial"/>
        <family val="2"/>
        <charset val="1"/>
      </rPr>
      <t>]</t>
    </r>
  </si>
  <si>
    <t>Pago a Proveedores</t>
  </si>
  <si>
    <t>Efectivo Pagado a Empleados</t>
  </si>
  <si>
    <t>Efectivo generado/pagado por otras actividades</t>
  </si>
  <si>
    <t>Total de Efectivo de las actividades operativas antes de cambios</t>
  </si>
  <si>
    <t>en los activos de operaciones.</t>
  </si>
  <si>
    <t>Aumento/Disminución en los Activos de Operación</t>
  </si>
  <si>
    <t>Fondos colocados a Plazo</t>
  </si>
  <si>
    <t>Fondos anticipados de clientes</t>
  </si>
  <si>
    <t>Incremento neto a cobrar por Tarjeta de Crédito</t>
  </si>
  <si>
    <t>Aumento/disminución en Pasivos Operativos</t>
  </si>
  <si>
    <t>Variación de Otros Compromisos</t>
  </si>
  <si>
    <t>Efectivo neto de Actividades de Operación antes de Impuesto</t>
  </si>
  <si>
    <t>Impuesto a la Renta(neto)</t>
  </si>
  <si>
    <t>Efectivo neto Provisto/Usado de Actividades de Operación(A)</t>
  </si>
  <si>
    <t>Flujo de  Efectivo por Actividades de Inversión</t>
  </si>
  <si>
    <t>Inversiones en otras empresas</t>
  </si>
  <si>
    <t>Inversiones Temporarias</t>
  </si>
  <si>
    <t>Bienes Intangibles</t>
  </si>
  <si>
    <t>Venta de Propiedad,planta y equipo(Bienes de uso)</t>
  </si>
  <si>
    <t>Compra de Propiedad, planta y equipo(Bienes de uso)</t>
  </si>
  <si>
    <t>Efectivo neto Provisto/Usado de Actividades de Inversión(B)</t>
  </si>
  <si>
    <t>Flujo de  Efectivo por Actividades de Financiamiento</t>
  </si>
  <si>
    <t>Préstamos Bancarios Tomados</t>
  </si>
  <si>
    <t>Préstamos Bancarios Pagados</t>
  </si>
  <si>
    <t>Obligaciones por Emisiones Tomados</t>
  </si>
  <si>
    <t>Obligaciones por Emisiones Pagados</t>
  </si>
  <si>
    <t>Intereses Pagados</t>
  </si>
  <si>
    <t>Pago de Dividendos</t>
  </si>
  <si>
    <t>Aumento de Capital</t>
  </si>
  <si>
    <t>Anticipo p/Emisiones Futuras</t>
  </si>
  <si>
    <t>Efectivo neto Provisto/Usado de Actividades de Financiamiento(C)</t>
  </si>
  <si>
    <t>VARIACION NETA DE EFECTIVO(A+B+C)</t>
  </si>
  <si>
    <t>EFECTIVO AL INICIO DEL PERIODO</t>
  </si>
  <si>
    <t>EFECTIVO AL CIERRE DEL PERIODO</t>
  </si>
  <si>
    <t>ESTADO DE CAMBIOS EN EL PATRIMONIO NETO</t>
  </si>
  <si>
    <t>Ejercicio finalizado el</t>
  </si>
  <si>
    <t>GANANCIAS RESERVADAS</t>
  </si>
  <si>
    <t>RESULTADOS</t>
  </si>
  <si>
    <t>TOTAL  DEL</t>
  </si>
  <si>
    <t>ANTICIPO</t>
  </si>
  <si>
    <t>RESERVA</t>
  </si>
  <si>
    <t>OTRAS</t>
  </si>
  <si>
    <t>NO</t>
  </si>
  <si>
    <t>PATRIMONIO</t>
  </si>
  <si>
    <t>SOCIAL</t>
  </si>
  <si>
    <t>Ley 125/91</t>
  </si>
  <si>
    <t>EMIS.FUTURAS</t>
  </si>
  <si>
    <t>LEGAL</t>
  </si>
  <si>
    <t>RESERVAS</t>
  </si>
  <si>
    <t>ASIGNADOS</t>
  </si>
  <si>
    <t>Saldos al inicio del ejercicio según estados</t>
  </si>
  <si>
    <t>contables del ejercicio anterior</t>
  </si>
  <si>
    <t>Capitalización de reserva de revaluo</t>
  </si>
  <si>
    <t>Compensación de los resultados acumulados</t>
  </si>
  <si>
    <t>Suscripción de acciones</t>
  </si>
  <si>
    <t>Dividendos Capitalizados</t>
  </si>
  <si>
    <t>Accionistas</t>
  </si>
  <si>
    <t>Integración Accionistas</t>
  </si>
  <si>
    <t>Dividendos en Efectivo</t>
  </si>
  <si>
    <t>Utilizacion Reserva Facultativa</t>
  </si>
  <si>
    <t>Creación  de la Reserva Facultativa</t>
  </si>
  <si>
    <t>Anticipo p/Emisiones futuras</t>
  </si>
  <si>
    <t>Ajuste anticipo p/emisiones futuras(DC)</t>
  </si>
  <si>
    <t>Revaluo</t>
  </si>
  <si>
    <t>Resultado Ejercicio</t>
  </si>
  <si>
    <t>Ajuste a Resultado de Ejerc. Ant.</t>
  </si>
  <si>
    <t>Saldos al cierre del Ejercicio</t>
  </si>
  <si>
    <t>BALANCE GENERAL</t>
  </si>
  <si>
    <t>AL 30 DE JUNIO DEL 2020 Y 2019</t>
  </si>
  <si>
    <t>(En miles de guaranies)</t>
  </si>
  <si>
    <t>DISPONIBILIDADES (NOTA 3)</t>
  </si>
  <si>
    <t>CUENTAS A PAGAR</t>
  </si>
  <si>
    <t>DEUDORES POR VENTAS (NOTA 4)</t>
  </si>
  <si>
    <t>PRESTAMOS BANCARIOS-P.C. (NOTA 8)</t>
  </si>
  <si>
    <t>PREV.DUDUSO COBRO (NOTA 4)</t>
  </si>
  <si>
    <t>ANTICIPO DE CLIENTES</t>
  </si>
  <si>
    <t>OTROS CREDITOS (NOTA 5)</t>
  </si>
  <si>
    <t>IVA A PAGAR</t>
  </si>
  <si>
    <t>BIENES DE CAMBIO (NOTA 6)</t>
  </si>
  <si>
    <t>IMPUESTO A LA RENTA - DGGC</t>
  </si>
  <si>
    <t>TRANSITO (NOTA 6)</t>
  </si>
  <si>
    <t>RETENCION DE IMPUESTOS</t>
  </si>
  <si>
    <t>PREV.OBSOLECENCIA (NOTA 6)</t>
  </si>
  <si>
    <t>RETENCION SEGURO SOCIAL</t>
  </si>
  <si>
    <t>CREDITOS IMPOSITIVOS(NOTA 7)</t>
  </si>
  <si>
    <t>BENEFICIOS SOCIALES-Aguin/Otros</t>
  </si>
  <si>
    <t>OBLIGACIONES P/EMISIONES (NOTA 12)</t>
  </si>
  <si>
    <t>Total ACTIVO CORRIENTE</t>
  </si>
  <si>
    <t>Total PASIVO CORRIENTE</t>
  </si>
  <si>
    <t>ACTIVO NO CORRIENTE</t>
  </si>
  <si>
    <t>PASIVO NO CORRIENTE</t>
  </si>
  <si>
    <t>PRESTAMOS BANCARIOS (LP)-(NOTA 8)</t>
  </si>
  <si>
    <t>BIENES DE USO  (ANEXO A)</t>
  </si>
  <si>
    <t>PREVISIONES VARIAS</t>
  </si>
  <si>
    <t>BIENES INTANGIBLES (ANEXO B)</t>
  </si>
  <si>
    <t>OTROS PASIVOS(No exigible)</t>
  </si>
  <si>
    <t>OTRAS INVERSIONES (ANEXO D)</t>
  </si>
  <si>
    <t>GARANTIAS VARIAS</t>
  </si>
  <si>
    <t>INV.EN OTRAS EMPRESAS(ANEXO C)</t>
  </si>
  <si>
    <t>Total ACTIVO NO CORRIENTE</t>
  </si>
  <si>
    <t>Total PASIVO NO CORRIENTE</t>
  </si>
  <si>
    <t>Total del  PASIVO</t>
  </si>
  <si>
    <t>Según estado contable(NOTA 11)</t>
  </si>
  <si>
    <t>TOTAL ACTIVO</t>
  </si>
  <si>
    <t>ESTADOS  CONTABLES</t>
  </si>
  <si>
    <t>Por el período correspondiente al Segundo trimestre del  2020.</t>
  </si>
  <si>
    <t>Denominación:</t>
  </si>
  <si>
    <t>TAPE RUVICHA S.A. EMISORA DE CAPITAL ABIERTO</t>
  </si>
  <si>
    <t>Domicilio Legal:</t>
  </si>
  <si>
    <t>Avda Madame Lynch N° 1516 - Ciudad de Asunción</t>
  </si>
  <si>
    <t>Actividad Principal:</t>
  </si>
  <si>
    <t>Importación y venta de maquinaria agrícola y automotores en general.</t>
  </si>
  <si>
    <t>Inscripción en el</t>
  </si>
  <si>
    <t>Del Estatuto o Contrato Social: Escritura Nro. 33 del 22/01/1973.-</t>
  </si>
  <si>
    <t>Registro Público de</t>
  </si>
  <si>
    <t>Comercio No. 64</t>
  </si>
  <si>
    <t>Los estatutos fueron modificados  por escrituras   e inscriptas  en el Registro Público de Comercio  y Registro  de</t>
  </si>
  <si>
    <t>Folio 45 y sgtes.</t>
  </si>
  <si>
    <t>Personas Jurídicas y Asociaciones   según los siguientes datos:</t>
  </si>
  <si>
    <t>en fecha 12 de</t>
  </si>
  <si>
    <t>Inscripciones: Nº 302 folio 20 y sgtes. del 13/04/1977/Nº 609 folio157 y sgtes. del 21/07/1977/ Nº 40 folio 366</t>
  </si>
  <si>
    <t>febrero de 1973</t>
  </si>
  <si>
    <t xml:space="preserve"> y sgtes. del 18/01/1982/ Nº 97 folio 117 y sgtes. del  12/02/1987/ Nº 654 folio 2391 y sgtes. Del 14/06/1989.</t>
  </si>
  <si>
    <t xml:space="preserve"> Nº 998 Folio 5284 del 01/09/1994/  Nº 1476 Folio 10657 y sgtes del 27/12/1995 / Nº 476 Folio 5722 y sgtes.</t>
  </si>
  <si>
    <t xml:space="preserve"> del 26/06/1996 / Nº 765 Folio 7255 y sgtes del 02/06/1997/ Nº 596 folio 4796 y sgtes. del 10/06/99.</t>
  </si>
  <si>
    <t>Nº 158 Serie B Folio 1160 y sgtes del 23/02/2001, N° 88, folio  960 y sgts, serie A del 23/02/2001; N° 973, serie B,</t>
  </si>
  <si>
    <t>folio 1180 y sgts del 26/11/2003, N° 591, folio 5981 y sgts, serie D del 12/11/2003, Nº 968, Serie B Folio 11040 y</t>
  </si>
  <si>
    <t>sgtes.del 26/11/2003, Nº592 Folio 6002 y sgtes.del 12/11/2003, Nº 756 Serie B Folio 8711 y sgtes.del 28/07/2004,</t>
  </si>
  <si>
    <t xml:space="preserve">Nº 553 Serie C Folio 6752 del 23/07/2004, N° 625 Serie E Folio 6361 del 05/10/2007, N° 340 Serie A folio 3755 del </t>
  </si>
  <si>
    <t>07/09/2007, Nº 241 Serie C folio 2998 y sgts del 01/07/2008, N° 754 Serie D folio 8692 del 01/07/2008, Nº 1 Serie C</t>
  </si>
  <si>
    <t>folio 1 sgtes. del 13/08/2019, Nº 1 folio 1 y sgts. del 13/08/2019.</t>
  </si>
  <si>
    <t>Inscripción en la Comisión Nacional de Valores:</t>
  </si>
  <si>
    <t>Fecha de vencimiento del Estatuto o Contrato Social:  Año 2072.</t>
  </si>
  <si>
    <t>Composición del Capital:</t>
  </si>
  <si>
    <t>Acciones suscriptas e integradas.</t>
  </si>
  <si>
    <t>Nº de VOTOS que</t>
  </si>
  <si>
    <t>C A P I T A L</t>
  </si>
  <si>
    <t>DE  Gs.</t>
  </si>
  <si>
    <t>OTORGA C/U</t>
  </si>
  <si>
    <t>SUSCRIPTO</t>
  </si>
  <si>
    <t>INTEGRADO</t>
  </si>
  <si>
    <t>TOTALES</t>
  </si>
  <si>
    <t>Rubros</t>
  </si>
  <si>
    <t>COMPOSICION AL  30/06/2020</t>
  </si>
  <si>
    <t>(en miles de 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</si>
</sst>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 * #,##0.00_ ;_ * \-#,##0.00_ ;_ * \-??_ ;_ @_ "/>
    <numFmt numFmtId="166" formatCode="_-* #,##0\ _€_-;\-* #,##0\ _€_-;_-* \-??\ _€_-;_-@_-"/>
    <numFmt numFmtId="167" formatCode="mmm\-yy;@"/>
    <numFmt numFmtId="168" formatCode="dd\-mm\-yy;@"/>
    <numFmt numFmtId="169" formatCode="#,##0.0"/>
    <numFmt numFmtId="170" formatCode="_-* #,##0_-;\-* #,##0_-;_-* \-??_-;_-@_-"/>
    <numFmt numFmtId="171" formatCode="mm/yy"/>
    <numFmt numFmtId="172" formatCode="#,##0_ ;\-#,##0\ "/>
    <numFmt numFmtId="173" formatCode="_ * #,##0_ ;_ * \-#,##0_ ;_ * \-??_ ;_ @_ "/>
    <numFmt numFmtId="174" formatCode="dd\-mm\-yy"/>
    <numFmt numFmtId="175" formatCode="#,##0.000"/>
  </numFmts>
  <fonts count="99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6"/>
      <name val="Arial"/>
      <family val="2"/>
    </font>
    <font>
      <sz val="10"/>
      <color rgb="FF000000"/>
      <name val="Arial"/>
      <family val="2"/>
      <charset val="1"/>
    </font>
    <font>
      <b/>
      <sz val="16"/>
      <name val="Arial"/>
      <family val="2"/>
    </font>
    <font>
      <b/>
      <sz val="20"/>
      <name val="Arial"/>
      <family val="2"/>
      <charset val="1"/>
    </font>
    <font>
      <b/>
      <sz val="14"/>
      <name val="Arial"/>
      <family val="2"/>
    </font>
    <font>
      <b/>
      <sz val="18"/>
      <name val="Arial"/>
      <family val="2"/>
      <charset val="1"/>
    </font>
    <font>
      <sz val="18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color rgb="FF000000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sz val="16"/>
      <color rgb="FF000000"/>
      <name val="Arial"/>
      <family val="2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sz val="12"/>
      <color rgb="FF000000"/>
      <name val="Arial"/>
      <family val="2"/>
      <charset val="1"/>
    </font>
    <font>
      <sz val="15"/>
      <name val="Arial"/>
      <family val="2"/>
      <charset val="1"/>
    </font>
    <font>
      <sz val="15"/>
      <color rgb="FF000000"/>
      <name val="Arial"/>
      <family val="2"/>
      <charset val="1"/>
    </font>
    <font>
      <b/>
      <sz val="15"/>
      <name val="Arial Rounded MT Bold"/>
      <family val="2"/>
    </font>
    <font>
      <b/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2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FFFF"/>
      <name val="Arial"/>
      <family val="2"/>
    </font>
    <font>
      <b/>
      <sz val="12"/>
      <color rgb="FFFFFFFF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  <charset val="1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rgb="FF000000"/>
      <name val="Calibri"/>
      <family val="2"/>
      <charset val="1"/>
    </font>
    <font>
      <sz val="12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0"/>
      <name val="Calibri"/>
      <family val="2"/>
      <charset val="1"/>
    </font>
    <font>
      <u/>
      <sz val="16"/>
      <color rgb="FF000000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b/>
      <i/>
      <u/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7"/>
      <color rgb="FF000000"/>
      <name val="Times New Roman"/>
      <family val="1"/>
      <charset val="1"/>
    </font>
    <font>
      <b/>
      <u/>
      <sz val="11"/>
      <color rgb="FF000000"/>
      <name val="Calibri"/>
      <family val="2"/>
      <charset val="1"/>
    </font>
    <font>
      <b/>
      <u/>
      <sz val="10"/>
      <name val="Arial"/>
      <family val="2"/>
      <charset val="1"/>
    </font>
    <font>
      <sz val="14"/>
      <name val="Arial"/>
      <family val="2"/>
      <charset val="1"/>
    </font>
    <font>
      <i/>
      <sz val="12"/>
      <name val="Arial"/>
      <family val="2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i/>
      <sz val="12"/>
      <name val="Arial"/>
      <family val="2"/>
      <charset val="1"/>
    </font>
    <font>
      <sz val="10"/>
      <color rgb="FFFF0000"/>
      <name val="Arial"/>
      <family val="2"/>
      <charset val="1"/>
    </font>
    <font>
      <i/>
      <sz val="14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3366"/>
      <name val="Calibri"/>
      <family val="2"/>
      <charset val="1"/>
    </font>
    <font>
      <b/>
      <sz val="8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sz val="12"/>
      <name val="Arial Black"/>
      <family val="2"/>
      <charset val="1"/>
    </font>
    <font>
      <b/>
      <sz val="10"/>
      <color rgb="FFFF0000"/>
      <name val="Arial"/>
      <family val="2"/>
      <charset val="1"/>
    </font>
    <font>
      <sz val="10"/>
      <name val="Arial"/>
      <family val="2"/>
    </font>
    <font>
      <b/>
      <sz val="10"/>
      <color rgb="FFFF00FF"/>
      <name val="Arial"/>
      <family val="2"/>
      <charset val="1"/>
    </font>
    <font>
      <b/>
      <sz val="11"/>
      <name val="Arial"/>
      <family val="2"/>
      <charset val="1"/>
    </font>
    <font>
      <b/>
      <sz val="10"/>
      <color theme="4"/>
      <name val="Arial"/>
      <family val="2"/>
      <charset val="1"/>
    </font>
    <font>
      <b/>
      <sz val="2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sz val="6"/>
      <name val="Arial"/>
      <family val="2"/>
      <charset val="1"/>
    </font>
    <font>
      <sz val="6"/>
      <color rgb="FFFF0000"/>
      <name val="Arial"/>
      <family val="2"/>
      <charset val="1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22"/>
      <name val="Arial"/>
      <family val="2"/>
    </font>
    <font>
      <b/>
      <sz val="9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4"/>
      <name val="Arial"/>
      <family val="2"/>
      <charset val="1"/>
    </font>
    <font>
      <i/>
      <sz val="11"/>
      <name val="Arial"/>
      <family val="2"/>
      <charset val="1"/>
    </font>
    <font>
      <b/>
      <u/>
      <sz val="18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i/>
      <sz val="16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color rgb="FFFFFFFF"/>
      <name val="Arial"/>
      <family val="2"/>
      <charset val="1"/>
    </font>
    <font>
      <sz val="9"/>
      <color rgb="FFFF0000"/>
      <name val="Arial"/>
      <family val="2"/>
      <charset val="1"/>
    </font>
    <font>
      <b/>
      <sz val="10"/>
      <name val="Arial Rounded MT Bold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</fills>
  <borders count="6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3" fillId="0" borderId="0"/>
    <xf numFmtId="3" fontId="3" fillId="0" borderId="0"/>
  </cellStyleXfs>
  <cellXfs count="79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4" fontId="16" fillId="0" borderId="0" xfId="0" applyNumberFormat="1" applyFont="1"/>
    <xf numFmtId="14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3" fontId="24" fillId="0" borderId="0" xfId="0" applyNumberFormat="1" applyFont="1"/>
    <xf numFmtId="3" fontId="22" fillId="0" borderId="0" xfId="0" applyNumberFormat="1" applyFont="1"/>
    <xf numFmtId="0" fontId="21" fillId="0" borderId="0" xfId="0" applyFont="1" applyAlignment="1">
      <alignment horizontal="center"/>
    </xf>
    <xf numFmtId="0" fontId="27" fillId="0" borderId="0" xfId="0" applyFont="1"/>
    <xf numFmtId="0" fontId="28" fillId="0" borderId="0" xfId="0" applyFont="1"/>
    <xf numFmtId="14" fontId="29" fillId="0" borderId="2" xfId="0" applyNumberFormat="1" applyFont="1" applyBorder="1"/>
    <xf numFmtId="14" fontId="29" fillId="0" borderId="3" xfId="0" applyNumberFormat="1" applyFont="1" applyBorder="1"/>
    <xf numFmtId="14" fontId="30" fillId="0" borderId="0" xfId="0" applyNumberFormat="1" applyFont="1"/>
    <xf numFmtId="0" fontId="30" fillId="0" borderId="0" xfId="0" applyFont="1"/>
    <xf numFmtId="0" fontId="31" fillId="0" borderId="0" xfId="0" applyFont="1"/>
    <xf numFmtId="3" fontId="14" fillId="0" borderId="5" xfId="0" applyNumberFormat="1" applyFont="1" applyBorder="1"/>
    <xf numFmtId="3" fontId="14" fillId="0" borderId="6" xfId="0" applyNumberFormat="1" applyFont="1" applyBorder="1"/>
    <xf numFmtId="3" fontId="14" fillId="0" borderId="8" xfId="0" applyNumberFormat="1" applyFont="1" applyBorder="1"/>
    <xf numFmtId="3" fontId="14" fillId="0" borderId="9" xfId="0" applyNumberFormat="1" applyFont="1" applyBorder="1"/>
    <xf numFmtId="3" fontId="14" fillId="0" borderId="11" xfId="0" applyNumberFormat="1" applyFont="1" applyBorder="1"/>
    <xf numFmtId="3" fontId="14" fillId="0" borderId="12" xfId="0" applyNumberFormat="1" applyFont="1" applyBorder="1"/>
    <xf numFmtId="3" fontId="29" fillId="0" borderId="13" xfId="0" applyNumberFormat="1" applyFont="1" applyBorder="1"/>
    <xf numFmtId="3" fontId="29" fillId="0" borderId="3" xfId="0" applyNumberFormat="1" applyFont="1" applyBorder="1"/>
    <xf numFmtId="3" fontId="31" fillId="0" borderId="0" xfId="0" applyNumberFormat="1" applyFont="1"/>
    <xf numFmtId="0" fontId="32" fillId="0" borderId="0" xfId="0" applyFont="1"/>
    <xf numFmtId="3" fontId="32" fillId="0" borderId="5" xfId="0" applyNumberFormat="1" applyFont="1" applyBorder="1"/>
    <xf numFmtId="3" fontId="32" fillId="0" borderId="6" xfId="0" applyNumberFormat="1" applyFont="1" applyBorder="1"/>
    <xf numFmtId="3" fontId="32" fillId="0" borderId="0" xfId="0" applyNumberFormat="1" applyFont="1"/>
    <xf numFmtId="3" fontId="33" fillId="0" borderId="5" xfId="0" applyNumberFormat="1" applyFont="1" applyBorder="1"/>
    <xf numFmtId="3" fontId="33" fillId="0" borderId="6" xfId="0" applyNumberFormat="1" applyFont="1" applyBorder="1"/>
    <xf numFmtId="3" fontId="34" fillId="0" borderId="5" xfId="0" applyNumberFormat="1" applyFont="1" applyBorder="1"/>
    <xf numFmtId="3" fontId="34" fillId="0" borderId="6" xfId="0" applyNumberFormat="1" applyFont="1" applyBorder="1"/>
    <xf numFmtId="3" fontId="29" fillId="0" borderId="8" xfId="0" applyNumberFormat="1" applyFont="1" applyBorder="1"/>
    <xf numFmtId="3" fontId="29" fillId="0" borderId="9" xfId="0" applyNumberFormat="1" applyFont="1" applyBorder="1"/>
    <xf numFmtId="3" fontId="32" fillId="0" borderId="8" xfId="0" applyNumberFormat="1" applyFont="1" applyBorder="1"/>
    <xf numFmtId="3" fontId="32" fillId="0" borderId="9" xfId="0" applyNumberFormat="1" applyFont="1" applyBorder="1"/>
    <xf numFmtId="3" fontId="32" fillId="0" borderId="11" xfId="0" applyNumberFormat="1" applyFont="1" applyBorder="1"/>
    <xf numFmtId="3" fontId="32" fillId="0" borderId="12" xfId="0" applyNumberFormat="1" applyFont="1" applyBorder="1"/>
    <xf numFmtId="3" fontId="29" fillId="0" borderId="18" xfId="0" applyNumberFormat="1" applyFont="1" applyBorder="1"/>
    <xf numFmtId="3" fontId="29" fillId="0" borderId="19" xfId="0" applyNumberFormat="1" applyFont="1" applyBorder="1"/>
    <xf numFmtId="3" fontId="27" fillId="0" borderId="0" xfId="0" applyNumberFormat="1" applyFont="1"/>
    <xf numFmtId="14" fontId="29" fillId="0" borderId="20" xfId="0" applyNumberFormat="1" applyFont="1" applyBorder="1"/>
    <xf numFmtId="3" fontId="32" fillId="0" borderId="22" xfId="0" applyNumberFormat="1" applyFont="1" applyBorder="1"/>
    <xf numFmtId="3" fontId="32" fillId="0" borderId="23" xfId="0" applyNumberFormat="1" applyFont="1" applyBorder="1"/>
    <xf numFmtId="0" fontId="35" fillId="0" borderId="0" xfId="0" applyFont="1"/>
    <xf numFmtId="3" fontId="29" fillId="0" borderId="2" xfId="0" applyNumberFormat="1" applyFont="1" applyBorder="1"/>
    <xf numFmtId="3" fontId="29" fillId="0" borderId="25" xfId="0" applyNumberFormat="1" applyFont="1" applyBorder="1"/>
    <xf numFmtId="3" fontId="35" fillId="0" borderId="0" xfId="0" applyNumberFormat="1" applyFont="1"/>
    <xf numFmtId="0" fontId="32" fillId="0" borderId="26" xfId="0" applyFont="1" applyBorder="1" applyAlignment="1">
      <alignment horizontal="left"/>
    </xf>
    <xf numFmtId="0" fontId="32" fillId="0" borderId="27" xfId="0" applyFont="1" applyBorder="1" applyAlignment="1">
      <alignment horizontal="left"/>
    </xf>
    <xf numFmtId="0" fontId="32" fillId="0" borderId="28" xfId="0" applyFont="1" applyBorder="1" applyAlignment="1">
      <alignment horizontal="left"/>
    </xf>
    <xf numFmtId="0" fontId="32" fillId="0" borderId="29" xfId="0" applyFont="1" applyBorder="1" applyAlignment="1">
      <alignment horizontal="left"/>
    </xf>
    <xf numFmtId="0" fontId="32" fillId="0" borderId="30" xfId="0" applyFont="1" applyBorder="1" applyAlignment="1">
      <alignment horizontal="left"/>
    </xf>
    <xf numFmtId="0" fontId="32" fillId="0" borderId="31" xfId="0" applyFont="1" applyBorder="1" applyAlignment="1">
      <alignment horizontal="left"/>
    </xf>
    <xf numFmtId="0" fontId="29" fillId="0" borderId="0" xfId="0" applyFont="1"/>
    <xf numFmtId="3" fontId="36" fillId="0" borderId="0" xfId="0" applyNumberFormat="1" applyFont="1"/>
    <xf numFmtId="0" fontId="32" fillId="0" borderId="14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3" fontId="29" fillId="0" borderId="32" xfId="0" applyNumberFormat="1" applyFont="1" applyBorder="1"/>
    <xf numFmtId="3" fontId="29" fillId="0" borderId="33" xfId="0" applyNumberFormat="1" applyFont="1" applyBorder="1"/>
    <xf numFmtId="3" fontId="32" fillId="0" borderId="28" xfId="0" applyNumberFormat="1" applyFont="1" applyBorder="1"/>
    <xf numFmtId="3" fontId="32" fillId="0" borderId="34" xfId="0" applyNumberFormat="1" applyFont="1" applyBorder="1"/>
    <xf numFmtId="3" fontId="29" fillId="0" borderId="16" xfId="0" applyNumberFormat="1" applyFont="1" applyBorder="1"/>
    <xf numFmtId="0" fontId="37" fillId="0" borderId="0" xfId="0" applyFont="1"/>
    <xf numFmtId="3" fontId="37" fillId="0" borderId="22" xfId="0" applyNumberFormat="1" applyFont="1" applyBorder="1"/>
    <xf numFmtId="3" fontId="37" fillId="0" borderId="23" xfId="0" applyNumberFormat="1" applyFont="1" applyBorder="1"/>
    <xf numFmtId="3" fontId="37" fillId="0" borderId="8" xfId="0" applyNumberFormat="1" applyFont="1" applyBorder="1"/>
    <xf numFmtId="3" fontId="37" fillId="0" borderId="9" xfId="0" applyNumberFormat="1" applyFont="1" applyBorder="1"/>
    <xf numFmtId="3" fontId="38" fillId="0" borderId="8" xfId="0" applyNumberFormat="1" applyFont="1" applyBorder="1"/>
    <xf numFmtId="3" fontId="38" fillId="0" borderId="9" xfId="0" applyNumberFormat="1" applyFont="1" applyBorder="1"/>
    <xf numFmtId="3" fontId="38" fillId="0" borderId="0" xfId="0" applyNumberFormat="1" applyFont="1"/>
    <xf numFmtId="3" fontId="37" fillId="0" borderId="0" xfId="0" applyNumberFormat="1" applyFont="1"/>
    <xf numFmtId="0" fontId="38" fillId="0" borderId="0" xfId="0" applyFont="1"/>
    <xf numFmtId="3" fontId="38" fillId="0" borderId="18" xfId="0" applyNumberFormat="1" applyFont="1" applyBorder="1"/>
    <xf numFmtId="3" fontId="38" fillId="0" borderId="19" xfId="0" applyNumberFormat="1" applyFont="1" applyBorder="1"/>
    <xf numFmtId="3" fontId="38" fillId="0" borderId="2" xfId="0" applyNumberFormat="1" applyFont="1" applyBorder="1"/>
    <xf numFmtId="3" fontId="38" fillId="0" borderId="3" xfId="0" applyNumberFormat="1" applyFont="1" applyBorder="1"/>
    <xf numFmtId="0" fontId="27" fillId="0" borderId="0" xfId="0" applyFont="1" applyAlignment="1">
      <alignment horizontal="left"/>
    </xf>
    <xf numFmtId="0" fontId="38" fillId="0" borderId="37" xfId="0" applyFont="1" applyBorder="1" applyAlignment="1">
      <alignment horizontal="center"/>
    </xf>
    <xf numFmtId="0" fontId="39" fillId="0" borderId="0" xfId="0" applyFont="1"/>
    <xf numFmtId="0" fontId="38" fillId="0" borderId="17" xfId="0" applyFont="1" applyBorder="1" applyAlignment="1">
      <alignment horizontal="center"/>
    </xf>
    <xf numFmtId="14" fontId="38" fillId="0" borderId="11" xfId="0" applyNumberFormat="1" applyFont="1" applyBorder="1" applyAlignment="1">
      <alignment horizontal="center"/>
    </xf>
    <xf numFmtId="14" fontId="38" fillId="0" borderId="12" xfId="0" applyNumberFormat="1" applyFont="1" applyBorder="1" applyAlignment="1">
      <alignment horizontal="center"/>
    </xf>
    <xf numFmtId="0" fontId="39" fillId="0" borderId="0" xfId="0" applyFont="1" applyAlignment="1">
      <alignment horizontal="center"/>
    </xf>
    <xf numFmtId="3" fontId="37" fillId="0" borderId="4" xfId="0" applyNumberFormat="1" applyFont="1" applyBorder="1" applyAlignment="1">
      <alignment horizontal="center"/>
    </xf>
    <xf numFmtId="3" fontId="37" fillId="0" borderId="5" xfId="0" applyNumberFormat="1" applyFont="1" applyBorder="1" applyAlignment="1">
      <alignment horizontal="center"/>
    </xf>
    <xf numFmtId="3" fontId="37" fillId="0" borderId="5" xfId="0" applyNumberFormat="1" applyFont="1" applyBorder="1" applyAlignment="1">
      <alignment horizontal="right"/>
    </xf>
    <xf numFmtId="3" fontId="37" fillId="0" borderId="6" xfId="0" applyNumberFormat="1" applyFont="1" applyBorder="1" applyAlignment="1">
      <alignment horizontal="right"/>
    </xf>
    <xf numFmtId="3" fontId="37" fillId="0" borderId="0" xfId="0" applyNumberFormat="1" applyFont="1" applyAlignment="1">
      <alignment horizontal="right"/>
    </xf>
    <xf numFmtId="3" fontId="37" fillId="0" borderId="7" xfId="0" applyNumberFormat="1" applyFont="1" applyBorder="1" applyAlignment="1">
      <alignment horizontal="center"/>
    </xf>
    <xf numFmtId="3" fontId="37" fillId="0" borderId="8" xfId="0" applyNumberFormat="1" applyFont="1" applyBorder="1" applyAlignment="1">
      <alignment horizontal="center"/>
    </xf>
    <xf numFmtId="3" fontId="37" fillId="0" borderId="8" xfId="0" applyNumberFormat="1" applyFont="1" applyBorder="1" applyAlignment="1">
      <alignment horizontal="right"/>
    </xf>
    <xf numFmtId="3" fontId="37" fillId="0" borderId="9" xfId="0" applyNumberFormat="1" applyFont="1" applyBorder="1" applyAlignment="1">
      <alignment horizontal="right"/>
    </xf>
    <xf numFmtId="3" fontId="37" fillId="0" borderId="24" xfId="0" applyNumberFormat="1" applyFont="1" applyBorder="1" applyAlignment="1">
      <alignment horizontal="center"/>
    </xf>
    <xf numFmtId="3" fontId="37" fillId="0" borderId="32" xfId="0" applyNumberFormat="1" applyFont="1" applyBorder="1" applyAlignment="1">
      <alignment horizontal="center"/>
    </xf>
    <xf numFmtId="3" fontId="37" fillId="0" borderId="32" xfId="0" applyNumberFormat="1" applyFont="1" applyBorder="1" applyAlignment="1">
      <alignment horizontal="right"/>
    </xf>
    <xf numFmtId="3" fontId="37" fillId="0" borderId="33" xfId="0" applyNumberFormat="1" applyFont="1" applyBorder="1" applyAlignment="1">
      <alignment horizontal="right"/>
    </xf>
    <xf numFmtId="14" fontId="29" fillId="0" borderId="25" xfId="0" applyNumberFormat="1" applyFont="1" applyBorder="1"/>
    <xf numFmtId="3" fontId="29" fillId="0" borderId="0" xfId="0" applyNumberFormat="1" applyFont="1"/>
    <xf numFmtId="0" fontId="6" fillId="0" borderId="0" xfId="0" applyFont="1" applyAlignment="1">
      <alignment horizontal="left"/>
    </xf>
    <xf numFmtId="3" fontId="32" fillId="0" borderId="5" xfId="0" applyNumberFormat="1" applyFont="1" applyBorder="1" applyAlignment="1">
      <alignment horizontal="right"/>
    </xf>
    <xf numFmtId="3" fontId="32" fillId="0" borderId="6" xfId="0" applyNumberFormat="1" applyFont="1" applyBorder="1" applyAlignment="1">
      <alignment horizontal="right"/>
    </xf>
    <xf numFmtId="14" fontId="29" fillId="0" borderId="42" xfId="0" applyNumberFormat="1" applyFont="1" applyBorder="1"/>
    <xf numFmtId="0" fontId="8" fillId="0" borderId="0" xfId="0" applyFont="1" applyAlignment="1">
      <alignment horizontal="center"/>
    </xf>
    <xf numFmtId="0" fontId="1" fillId="0" borderId="0" xfId="1"/>
    <xf numFmtId="3" fontId="1" fillId="0" borderId="0" xfId="1" applyNumberFormat="1"/>
    <xf numFmtId="164" fontId="0" fillId="0" borderId="0" xfId="2" applyFont="1"/>
    <xf numFmtId="0" fontId="2" fillId="0" borderId="8" xfId="1" applyFont="1" applyBorder="1" applyAlignment="1">
      <alignment horizontal="center" wrapText="1"/>
    </xf>
    <xf numFmtId="0" fontId="2" fillId="0" borderId="8" xfId="1" applyFont="1" applyBorder="1" applyAlignment="1">
      <alignment horizontal="center"/>
    </xf>
    <xf numFmtId="0" fontId="1" fillId="0" borderId="8" xfId="1" applyBorder="1"/>
    <xf numFmtId="3" fontId="0" fillId="2" borderId="8" xfId="2" applyNumberFormat="1" applyFont="1" applyFill="1" applyBorder="1"/>
    <xf numFmtId="0" fontId="1" fillId="2" borderId="8" xfId="1" applyFill="1" applyBorder="1"/>
    <xf numFmtId="3" fontId="0" fillId="0" borderId="8" xfId="2" applyNumberFormat="1" applyFont="1" applyBorder="1"/>
    <xf numFmtId="164" fontId="1" fillId="0" borderId="0" xfId="1" applyNumberFormat="1"/>
    <xf numFmtId="0" fontId="43" fillId="0" borderId="8" xfId="1" applyFont="1" applyBorder="1"/>
    <xf numFmtId="3" fontId="0" fillId="0" borderId="0" xfId="0" applyNumberFormat="1"/>
    <xf numFmtId="0" fontId="31" fillId="0" borderId="0" xfId="0" applyFont="1" applyAlignment="1">
      <alignment horizontal="center"/>
    </xf>
    <xf numFmtId="166" fontId="31" fillId="0" borderId="0" xfId="3" applyNumberFormat="1" applyFont="1" applyAlignment="1">
      <alignment horizontal="center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47" fillId="0" borderId="0" xfId="0" applyFont="1"/>
    <xf numFmtId="10" fontId="0" fillId="0" borderId="0" xfId="0" applyNumberFormat="1" applyAlignment="1">
      <alignment horizontal="left"/>
    </xf>
    <xf numFmtId="0" fontId="0" fillId="0" borderId="35" xfId="0" applyBorder="1"/>
    <xf numFmtId="0" fontId="0" fillId="0" borderId="50" xfId="0" applyBorder="1"/>
    <xf numFmtId="0" fontId="0" fillId="0" borderId="51" xfId="0" applyBorder="1"/>
    <xf numFmtId="0" fontId="31" fillId="0" borderId="48" xfId="0" applyFont="1" applyBorder="1"/>
    <xf numFmtId="0" fontId="31" fillId="0" borderId="49" xfId="0" applyFont="1" applyBorder="1"/>
    <xf numFmtId="0" fontId="49" fillId="0" borderId="0" xfId="0" applyFont="1"/>
    <xf numFmtId="166" fontId="0" fillId="0" borderId="46" xfId="3" applyNumberFormat="1" applyFont="1" applyBorder="1"/>
    <xf numFmtId="10" fontId="0" fillId="0" borderId="46" xfId="0" applyNumberFormat="1" applyBorder="1"/>
    <xf numFmtId="0" fontId="50" fillId="0" borderId="48" xfId="0" applyFont="1" applyBorder="1"/>
    <xf numFmtId="166" fontId="0" fillId="0" borderId="0" xfId="3" applyNumberFormat="1" applyFont="1"/>
    <xf numFmtId="10" fontId="0" fillId="0" borderId="0" xfId="0" applyNumberFormat="1"/>
    <xf numFmtId="0" fontId="51" fillId="0" borderId="0" xfId="0" applyFont="1"/>
    <xf numFmtId="166" fontId="47" fillId="0" borderId="0" xfId="3" applyNumberFormat="1" applyFont="1" applyAlignment="1">
      <alignment horizontal="center"/>
    </xf>
    <xf numFmtId="10" fontId="47" fillId="0" borderId="0" xfId="0" applyNumberFormat="1" applyFont="1" applyAlignment="1">
      <alignment horizontal="center"/>
    </xf>
    <xf numFmtId="166" fontId="0" fillId="0" borderId="8" xfId="3" applyNumberFormat="1" applyFont="1" applyBorder="1"/>
    <xf numFmtId="10" fontId="0" fillId="0" borderId="8" xfId="0" applyNumberFormat="1" applyBorder="1"/>
    <xf numFmtId="0" fontId="0" fillId="0" borderId="0" xfId="0" applyAlignment="1">
      <alignment horizontal="left"/>
    </xf>
    <xf numFmtId="166" fontId="27" fillId="0" borderId="0" xfId="3" applyNumberFormat="1" applyFont="1"/>
    <xf numFmtId="0" fontId="0" fillId="0" borderId="8" xfId="0" applyBorder="1"/>
    <xf numFmtId="0" fontId="52" fillId="0" borderId="0" xfId="0" applyFont="1"/>
    <xf numFmtId="0" fontId="0" fillId="0" borderId="2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0" fontId="56" fillId="0" borderId="0" xfId="0" applyFont="1"/>
    <xf numFmtId="167" fontId="57" fillId="0" borderId="0" xfId="3" applyNumberFormat="1" applyFont="1" applyAlignment="1">
      <alignment horizontal="center"/>
    </xf>
    <xf numFmtId="166" fontId="0" fillId="0" borderId="0" xfId="3" applyNumberFormat="1" applyFont="1" applyAlignment="1">
      <alignment horizontal="right"/>
    </xf>
    <xf numFmtId="166" fontId="0" fillId="0" borderId="0" xfId="3" applyNumberFormat="1" applyFont="1" applyAlignment="1">
      <alignment horizontal="center"/>
    </xf>
    <xf numFmtId="166" fontId="0" fillId="0" borderId="50" xfId="3" applyNumberFormat="1" applyFont="1" applyBorder="1"/>
    <xf numFmtId="10" fontId="0" fillId="0" borderId="50" xfId="0" applyNumberFormat="1" applyBorder="1"/>
    <xf numFmtId="0" fontId="0" fillId="0" borderId="43" xfId="4" applyNumberFormat="1" applyFont="1" applyBorder="1"/>
    <xf numFmtId="0" fontId="0" fillId="3" borderId="15" xfId="4" applyNumberFormat="1" applyFont="1" applyFill="1" applyBorder="1"/>
    <xf numFmtId="0" fontId="0" fillId="0" borderId="15" xfId="4" applyNumberFormat="1" applyFont="1" applyBorder="1"/>
    <xf numFmtId="0" fontId="0" fillId="0" borderId="16" xfId="4" applyNumberFormat="1" applyFont="1" applyBorder="1"/>
    <xf numFmtId="0" fontId="0" fillId="0" borderId="54" xfId="4" applyNumberFormat="1" applyFont="1" applyBorder="1"/>
    <xf numFmtId="0" fontId="0" fillId="0" borderId="0" xfId="4" applyNumberFormat="1" applyFont="1"/>
    <xf numFmtId="0" fontId="58" fillId="0" borderId="0" xfId="4" applyNumberFormat="1" applyFont="1" applyAlignment="1">
      <alignment horizontal="center"/>
    </xf>
    <xf numFmtId="0" fontId="58" fillId="0" borderId="55" xfId="4" applyNumberFormat="1" applyFont="1" applyBorder="1"/>
    <xf numFmtId="0" fontId="11" fillId="0" borderId="54" xfId="4" applyNumberFormat="1" applyFont="1" applyBorder="1"/>
    <xf numFmtId="0" fontId="11" fillId="0" borderId="55" xfId="4" applyNumberFormat="1" applyFont="1" applyBorder="1"/>
    <xf numFmtId="0" fontId="11" fillId="0" borderId="0" xfId="4" applyNumberFormat="1" applyFont="1"/>
    <xf numFmtId="0" fontId="0" fillId="0" borderId="55" xfId="4" applyNumberFormat="1" applyFont="1" applyBorder="1"/>
    <xf numFmtId="0" fontId="0" fillId="3" borderId="54" xfId="4" applyNumberFormat="1" applyFont="1" applyFill="1" applyBorder="1"/>
    <xf numFmtId="3" fontId="0" fillId="0" borderId="0" xfId="4" applyFont="1"/>
    <xf numFmtId="0" fontId="0" fillId="3" borderId="43" xfId="4" applyNumberFormat="1" applyFont="1" applyFill="1" applyBorder="1"/>
    <xf numFmtId="0" fontId="0" fillId="3" borderId="55" xfId="4" applyNumberFormat="1" applyFont="1" applyFill="1" applyBorder="1" applyAlignment="1">
      <alignment horizontal="center"/>
    </xf>
    <xf numFmtId="168" fontId="12" fillId="0" borderId="32" xfId="4" applyNumberFormat="1" applyFont="1" applyBorder="1" applyAlignment="1">
      <alignment horizontal="center"/>
    </xf>
    <xf numFmtId="0" fontId="0" fillId="3" borderId="44" xfId="4" applyNumberFormat="1" applyFont="1" applyFill="1" applyBorder="1"/>
    <xf numFmtId="0" fontId="0" fillId="0" borderId="31" xfId="4" applyNumberFormat="1" applyFont="1" applyBorder="1"/>
    <xf numFmtId="0" fontId="0" fillId="3" borderId="31" xfId="4" applyNumberFormat="1" applyFont="1" applyFill="1" applyBorder="1"/>
    <xf numFmtId="0" fontId="0" fillId="0" borderId="5" xfId="4" applyNumberFormat="1" applyFont="1" applyBorder="1" applyAlignment="1">
      <alignment horizontal="center"/>
    </xf>
    <xf numFmtId="0" fontId="0" fillId="3" borderId="32" xfId="4" applyNumberFormat="1" applyFont="1" applyFill="1" applyBorder="1"/>
    <xf numFmtId="0" fontId="0" fillId="0" borderId="32" xfId="4" applyNumberFormat="1" applyFont="1" applyBorder="1"/>
    <xf numFmtId="0" fontId="27" fillId="0" borderId="0" xfId="4" applyNumberFormat="1" applyFont="1"/>
    <xf numFmtId="0" fontId="0" fillId="3" borderId="56" xfId="4" applyNumberFormat="1" applyFont="1" applyFill="1" applyBorder="1"/>
    <xf numFmtId="0" fontId="0" fillId="0" borderId="56" xfId="4" applyNumberFormat="1" applyFont="1" applyBorder="1"/>
    <xf numFmtId="10" fontId="0" fillId="0" borderId="56" xfId="4" applyNumberFormat="1" applyFont="1" applyBorder="1"/>
    <xf numFmtId="3" fontId="0" fillId="0" borderId="55" xfId="4" applyFont="1" applyBorder="1"/>
    <xf numFmtId="169" fontId="0" fillId="3" borderId="56" xfId="4" applyNumberFormat="1" applyFont="1" applyFill="1" applyBorder="1"/>
    <xf numFmtId="4" fontId="27" fillId="0" borderId="56" xfId="4" applyNumberFormat="1" applyFont="1" applyBorder="1"/>
    <xf numFmtId="4" fontId="27" fillId="0" borderId="55" xfId="4" applyNumberFormat="1" applyFont="1" applyBorder="1" applyAlignment="1">
      <alignment horizontal="right"/>
    </xf>
    <xf numFmtId="10" fontId="0" fillId="3" borderId="56" xfId="4" applyNumberFormat="1" applyFont="1" applyFill="1" applyBorder="1"/>
    <xf numFmtId="3" fontId="0" fillId="3" borderId="56" xfId="4" applyFont="1" applyFill="1" applyBorder="1"/>
    <xf numFmtId="4" fontId="0" fillId="0" borderId="56" xfId="4" applyNumberFormat="1" applyFont="1" applyBorder="1"/>
    <xf numFmtId="0" fontId="60" fillId="0" borderId="30" xfId="4" applyNumberFormat="1" applyFont="1" applyBorder="1"/>
    <xf numFmtId="3" fontId="61" fillId="3" borderId="56" xfId="4" applyFont="1" applyFill="1" applyBorder="1"/>
    <xf numFmtId="0" fontId="60" fillId="3" borderId="0" xfId="4" applyNumberFormat="1" applyFont="1" applyFill="1"/>
    <xf numFmtId="0" fontId="60" fillId="0" borderId="0" xfId="4" applyNumberFormat="1" applyFont="1"/>
    <xf numFmtId="3" fontId="0" fillId="3" borderId="56" xfId="4" applyFont="1" applyFill="1" applyBorder="1" applyAlignment="1">
      <alignment horizontal="right"/>
    </xf>
    <xf numFmtId="3" fontId="0" fillId="0" borderId="56" xfId="4" applyFont="1" applyBorder="1"/>
    <xf numFmtId="3" fontId="0" fillId="3" borderId="5" xfId="4" applyFont="1" applyFill="1" applyBorder="1" applyAlignment="1">
      <alignment horizontal="right"/>
    </xf>
    <xf numFmtId="3" fontId="0" fillId="0" borderId="5" xfId="4" applyFont="1" applyBorder="1"/>
    <xf numFmtId="3" fontId="0" fillId="0" borderId="31" xfId="4" applyFont="1" applyBorder="1"/>
    <xf numFmtId="0" fontId="0" fillId="0" borderId="44" xfId="4" applyNumberFormat="1" applyFont="1" applyBorder="1"/>
    <xf numFmtId="0" fontId="0" fillId="3" borderId="30" xfId="4" applyNumberFormat="1" applyFont="1" applyFill="1" applyBorder="1"/>
    <xf numFmtId="3" fontId="0" fillId="3" borderId="30" xfId="4" applyFont="1" applyFill="1" applyBorder="1" applyAlignment="1">
      <alignment horizontal="right"/>
    </xf>
    <xf numFmtId="3" fontId="0" fillId="0" borderId="30" xfId="4" applyFont="1" applyBorder="1"/>
    <xf numFmtId="3" fontId="28" fillId="0" borderId="0" xfId="4" applyFont="1"/>
    <xf numFmtId="0" fontId="0" fillId="3" borderId="0" xfId="4" applyNumberFormat="1" applyFont="1" applyFill="1"/>
    <xf numFmtId="0" fontId="0" fillId="0" borderId="30" xfId="4" applyNumberFormat="1" applyFont="1" applyBorder="1"/>
    <xf numFmtId="0" fontId="58" fillId="0" borderId="54" xfId="4" applyNumberFormat="1" applyFont="1" applyBorder="1"/>
    <xf numFmtId="0" fontId="58" fillId="0" borderId="0" xfId="4" applyNumberFormat="1" applyFont="1"/>
    <xf numFmtId="0" fontId="8" fillId="0" borderId="0" xfId="4" applyNumberFormat="1" applyFont="1" applyAlignment="1">
      <alignment horizontal="center"/>
    </xf>
    <xf numFmtId="0" fontId="8" fillId="0" borderId="55" xfId="4" applyNumberFormat="1" applyFont="1" applyBorder="1"/>
    <xf numFmtId="0" fontId="8" fillId="0" borderId="0" xfId="4" applyNumberFormat="1" applyFont="1"/>
    <xf numFmtId="0" fontId="27" fillId="0" borderId="55" xfId="4" applyNumberFormat="1" applyFont="1" applyBorder="1"/>
    <xf numFmtId="0" fontId="11" fillId="3" borderId="55" xfId="4" applyNumberFormat="1" applyFont="1" applyFill="1" applyBorder="1"/>
    <xf numFmtId="0" fontId="0" fillId="0" borderId="55" xfId="0" applyBorder="1"/>
    <xf numFmtId="0" fontId="27" fillId="0" borderId="56" xfId="4" applyNumberFormat="1" applyFont="1" applyBorder="1"/>
    <xf numFmtId="0" fontId="0" fillId="0" borderId="5" xfId="4" applyNumberFormat="1" applyFont="1" applyBorder="1"/>
    <xf numFmtId="0" fontId="5" fillId="0" borderId="56" xfId="4" applyNumberFormat="1" applyFont="1" applyBorder="1"/>
    <xf numFmtId="3" fontId="5" fillId="0" borderId="56" xfId="4" applyFont="1" applyBorder="1"/>
    <xf numFmtId="3" fontId="0" fillId="0" borderId="56" xfId="4" applyFont="1" applyBorder="1" applyAlignment="1">
      <alignment horizontal="right"/>
    </xf>
    <xf numFmtId="14" fontId="0" fillId="0" borderId="0" xfId="4" applyNumberFormat="1" applyFont="1"/>
    <xf numFmtId="0" fontId="63" fillId="0" borderId="5" xfId="4" applyNumberFormat="1" applyFont="1" applyBorder="1"/>
    <xf numFmtId="0" fontId="63" fillId="0" borderId="30" xfId="4" applyNumberFormat="1" applyFont="1" applyBorder="1"/>
    <xf numFmtId="0" fontId="0" fillId="0" borderId="43" xfId="0" applyBorder="1"/>
    <xf numFmtId="0" fontId="0" fillId="0" borderId="15" xfId="0" applyBorder="1"/>
    <xf numFmtId="0" fontId="8" fillId="0" borderId="15" xfId="4" applyNumberFormat="1" applyFont="1" applyBorder="1" applyAlignment="1">
      <alignment horizontal="center"/>
    </xf>
    <xf numFmtId="0" fontId="0" fillId="0" borderId="16" xfId="0" applyBorder="1"/>
    <xf numFmtId="0" fontId="0" fillId="0" borderId="54" xfId="0" applyBorder="1"/>
    <xf numFmtId="0" fontId="64" fillId="0" borderId="0" xfId="4" applyNumberFormat="1" applyFont="1"/>
    <xf numFmtId="0" fontId="64" fillId="0" borderId="54" xfId="4" applyNumberFormat="1" applyFont="1" applyBorder="1"/>
    <xf numFmtId="0" fontId="14" fillId="0" borderId="0" xfId="4" applyNumberFormat="1" applyFont="1"/>
    <xf numFmtId="0" fontId="27" fillId="0" borderId="54" xfId="0" applyFont="1" applyBorder="1" applyAlignment="1">
      <alignment horizontal="center"/>
    </xf>
    <xf numFmtId="0" fontId="27" fillId="0" borderId="55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65" fillId="0" borderId="21" xfId="4" applyNumberFormat="1" applyFont="1" applyBorder="1"/>
    <xf numFmtId="170" fontId="0" fillId="0" borderId="22" xfId="4" applyNumberFormat="1" applyFont="1" applyBorder="1"/>
    <xf numFmtId="170" fontId="0" fillId="0" borderId="23" xfId="4" applyNumberFormat="1" applyFont="1" applyBorder="1"/>
    <xf numFmtId="0" fontId="65" fillId="0" borderId="7" xfId="4" applyNumberFormat="1" applyFont="1" applyBorder="1"/>
    <xf numFmtId="170" fontId="0" fillId="0" borderId="8" xfId="4" applyNumberFormat="1" applyFont="1" applyBorder="1"/>
    <xf numFmtId="170" fontId="0" fillId="0" borderId="8" xfId="4" applyNumberFormat="1" applyFont="1" applyBorder="1" applyAlignment="1">
      <alignment horizontal="right"/>
    </xf>
    <xf numFmtId="0" fontId="66" fillId="0" borderId="7" xfId="4" applyNumberFormat="1" applyFont="1" applyBorder="1"/>
    <xf numFmtId="0" fontId="65" fillId="0" borderId="10" xfId="4" applyNumberFormat="1" applyFont="1" applyBorder="1"/>
    <xf numFmtId="170" fontId="0" fillId="0" borderId="11" xfId="4" applyNumberFormat="1" applyFont="1" applyBorder="1"/>
    <xf numFmtId="170" fontId="0" fillId="0" borderId="0" xfId="0" applyNumberFormat="1"/>
    <xf numFmtId="0" fontId="27" fillId="0" borderId="1" xfId="4" applyNumberFormat="1" applyFont="1" applyBorder="1"/>
    <xf numFmtId="170" fontId="27" fillId="0" borderId="2" xfId="4" applyNumberFormat="1" applyFont="1" applyBorder="1"/>
    <xf numFmtId="170" fontId="31" fillId="0" borderId="23" xfId="4" applyNumberFormat="1" applyFont="1" applyBorder="1"/>
    <xf numFmtId="3" fontId="27" fillId="0" borderId="18" xfId="0" applyNumberFormat="1" applyFont="1" applyBorder="1"/>
    <xf numFmtId="170" fontId="31" fillId="0" borderId="3" xfId="4" applyNumberFormat="1" applyFont="1" applyBorder="1"/>
    <xf numFmtId="0" fontId="0" fillId="0" borderId="44" xfId="0" applyBorder="1"/>
    <xf numFmtId="0" fontId="0" fillId="0" borderId="30" xfId="0" applyBorder="1"/>
    <xf numFmtId="0" fontId="0" fillId="0" borderId="31" xfId="0" applyBorder="1"/>
    <xf numFmtId="0" fontId="58" fillId="0" borderId="43" xfId="4" applyNumberFormat="1" applyFont="1" applyBorder="1"/>
    <xf numFmtId="0" fontId="58" fillId="0" borderId="16" xfId="4" applyNumberFormat="1" applyFont="1" applyBorder="1"/>
    <xf numFmtId="0" fontId="0" fillId="0" borderId="32" xfId="4" applyNumberFormat="1" applyFont="1" applyBorder="1" applyAlignment="1">
      <alignment horizontal="center"/>
    </xf>
    <xf numFmtId="0" fontId="27" fillId="0" borderId="32" xfId="4" applyNumberFormat="1" applyFont="1" applyBorder="1"/>
    <xf numFmtId="0" fontId="27" fillId="0" borderId="56" xfId="4" applyNumberFormat="1" applyFont="1" applyBorder="1" applyAlignment="1">
      <alignment horizontal="center"/>
    </xf>
    <xf numFmtId="0" fontId="0" fillId="0" borderId="56" xfId="4" applyNumberFormat="1" applyFont="1" applyBorder="1" applyAlignment="1">
      <alignment horizontal="center"/>
    </xf>
    <xf numFmtId="0" fontId="27" fillId="3" borderId="56" xfId="4" applyNumberFormat="1" applyFont="1" applyFill="1" applyBorder="1"/>
    <xf numFmtId="0" fontId="27" fillId="3" borderId="56" xfId="4" applyNumberFormat="1" applyFont="1" applyFill="1" applyBorder="1" applyAlignment="1">
      <alignment horizontal="center"/>
    </xf>
    <xf numFmtId="0" fontId="27" fillId="3" borderId="54" xfId="4" applyNumberFormat="1" applyFont="1" applyFill="1" applyBorder="1" applyAlignment="1">
      <alignment horizontal="center"/>
    </xf>
    <xf numFmtId="0" fontId="0" fillId="3" borderId="32" xfId="4" applyNumberFormat="1" applyFont="1" applyFill="1" applyBorder="1" applyAlignment="1">
      <alignment horizontal="center"/>
    </xf>
    <xf numFmtId="0" fontId="27" fillId="0" borderId="5" xfId="4" applyNumberFormat="1" applyFont="1" applyBorder="1"/>
    <xf numFmtId="0" fontId="27" fillId="0" borderId="5" xfId="4" applyNumberFormat="1" applyFont="1" applyBorder="1" applyAlignment="1">
      <alignment horizontal="center"/>
    </xf>
    <xf numFmtId="0" fontId="27" fillId="0" borderId="44" xfId="4" applyNumberFormat="1" applyFont="1" applyBorder="1" applyAlignment="1">
      <alignment horizontal="center"/>
    </xf>
    <xf numFmtId="168" fontId="27" fillId="0" borderId="5" xfId="4" applyNumberFormat="1" applyFont="1" applyBorder="1" applyAlignment="1">
      <alignment horizontal="center"/>
    </xf>
    <xf numFmtId="0" fontId="69" fillId="0" borderId="32" xfId="4" applyNumberFormat="1" applyFont="1" applyBorder="1"/>
    <xf numFmtId="169" fontId="0" fillId="0" borderId="56" xfId="4" applyNumberFormat="1" applyFont="1" applyBorder="1"/>
    <xf numFmtId="0" fontId="27" fillId="0" borderId="8" xfId="4" applyNumberFormat="1" applyFont="1" applyBorder="1"/>
    <xf numFmtId="4" fontId="27" fillId="0" borderId="8" xfId="4" applyNumberFormat="1" applyFont="1" applyBorder="1"/>
    <xf numFmtId="0" fontId="27" fillId="0" borderId="8" xfId="4" applyNumberFormat="1" applyFont="1" applyBorder="1" applyAlignment="1">
      <alignment horizontal="center"/>
    </xf>
    <xf numFmtId="3" fontId="27" fillId="3" borderId="8" xfId="4" applyFont="1" applyFill="1" applyBorder="1"/>
    <xf numFmtId="0" fontId="69" fillId="0" borderId="56" xfId="4" applyNumberFormat="1" applyFont="1" applyBorder="1"/>
    <xf numFmtId="4" fontId="27" fillId="0" borderId="52" xfId="4" applyNumberFormat="1" applyFont="1" applyBorder="1"/>
    <xf numFmtId="3" fontId="27" fillId="3" borderId="28" xfId="4" applyFont="1" applyFill="1" applyBorder="1"/>
    <xf numFmtId="169" fontId="0" fillId="0" borderId="0" xfId="4" applyNumberFormat="1" applyFont="1"/>
    <xf numFmtId="0" fontId="27" fillId="0" borderId="15" xfId="4" applyNumberFormat="1" applyFont="1" applyBorder="1"/>
    <xf numFmtId="0" fontId="70" fillId="0" borderId="0" xfId="4" applyNumberFormat="1" applyFont="1"/>
    <xf numFmtId="3" fontId="12" fillId="0" borderId="52" xfId="4" applyFont="1" applyBorder="1"/>
    <xf numFmtId="0" fontId="12" fillId="0" borderId="27" xfId="4" applyNumberFormat="1" applyFont="1" applyBorder="1"/>
    <xf numFmtId="169" fontId="12" fillId="0" borderId="28" xfId="4" applyNumberFormat="1" applyFont="1" applyBorder="1"/>
    <xf numFmtId="3" fontId="0" fillId="3" borderId="0" xfId="4" applyFont="1" applyFill="1"/>
    <xf numFmtId="169" fontId="0" fillId="3" borderId="0" xfId="4" applyNumberFormat="1" applyFont="1" applyFill="1"/>
    <xf numFmtId="0" fontId="0" fillId="0" borderId="0" xfId="4" applyNumberFormat="1" applyFont="1" applyAlignment="1">
      <alignment horizontal="center"/>
    </xf>
    <xf numFmtId="0" fontId="71" fillId="0" borderId="0" xfId="4" applyNumberFormat="1" applyFont="1"/>
    <xf numFmtId="3" fontId="27" fillId="0" borderId="52" xfId="4" applyFont="1" applyBorder="1"/>
    <xf numFmtId="3" fontId="27" fillId="0" borderId="28" xfId="4" applyFont="1" applyBorder="1"/>
    <xf numFmtId="3" fontId="27" fillId="0" borderId="0" xfId="4" applyFont="1"/>
    <xf numFmtId="4" fontId="0" fillId="0" borderId="0" xfId="4" applyNumberFormat="1" applyFont="1"/>
    <xf numFmtId="0" fontId="72" fillId="0" borderId="0" xfId="4" applyNumberFormat="1" applyFont="1"/>
    <xf numFmtId="0" fontId="0" fillId="0" borderId="8" xfId="4" applyNumberFormat="1" applyFont="1" applyBorder="1"/>
    <xf numFmtId="4" fontId="27" fillId="0" borderId="28" xfId="4" applyNumberFormat="1" applyFont="1" applyBorder="1"/>
    <xf numFmtId="3" fontId="27" fillId="0" borderId="27" xfId="4" applyFont="1" applyBorder="1"/>
    <xf numFmtId="3" fontId="12" fillId="0" borderId="28" xfId="4" applyFont="1" applyBorder="1"/>
    <xf numFmtId="3" fontId="12" fillId="0" borderId="0" xfId="4" applyFont="1"/>
    <xf numFmtId="0" fontId="27" fillId="0" borderId="27" xfId="4" applyNumberFormat="1" applyFont="1" applyBorder="1"/>
    <xf numFmtId="0" fontId="12" fillId="0" borderId="0" xfId="4" applyNumberFormat="1" applyFont="1"/>
    <xf numFmtId="3" fontId="0" fillId="0" borderId="52" xfId="4" applyFont="1" applyBorder="1"/>
    <xf numFmtId="0" fontId="0" fillId="0" borderId="27" xfId="4" applyNumberFormat="1" applyFont="1" applyBorder="1"/>
    <xf numFmtId="3" fontId="0" fillId="0" borderId="28" xfId="4" applyFont="1" applyBorder="1"/>
    <xf numFmtId="169" fontId="73" fillId="0" borderId="0" xfId="4" applyNumberFormat="1" applyFont="1"/>
    <xf numFmtId="3" fontId="73" fillId="0" borderId="52" xfId="4" applyFont="1" applyBorder="1"/>
    <xf numFmtId="0" fontId="73" fillId="0" borderId="27" xfId="4" applyNumberFormat="1" applyFont="1" applyBorder="1"/>
    <xf numFmtId="169" fontId="73" fillId="0" borderId="28" xfId="4" applyNumberFormat="1" applyFont="1" applyBorder="1"/>
    <xf numFmtId="0" fontId="73" fillId="0" borderId="0" xfId="4" applyNumberFormat="1" applyFont="1"/>
    <xf numFmtId="169" fontId="12" fillId="0" borderId="0" xfId="4" applyNumberFormat="1" applyFont="1"/>
    <xf numFmtId="0" fontId="31" fillId="0" borderId="0" xfId="4" applyNumberFormat="1" applyFont="1"/>
    <xf numFmtId="0" fontId="0" fillId="0" borderId="55" xfId="4" applyNumberFormat="1" applyFont="1" applyBorder="1" applyAlignment="1">
      <alignment horizontal="center"/>
    </xf>
    <xf numFmtId="0" fontId="74" fillId="0" borderId="0" xfId="4" applyNumberFormat="1" applyFont="1"/>
    <xf numFmtId="0" fontId="0" fillId="0" borderId="31" xfId="4" applyNumberFormat="1" applyFont="1" applyBorder="1" applyAlignment="1">
      <alignment horizontal="center"/>
    </xf>
    <xf numFmtId="3" fontId="73" fillId="0" borderId="8" xfId="4" applyFont="1" applyBorder="1"/>
    <xf numFmtId="3" fontId="73" fillId="0" borderId="0" xfId="4" applyFont="1"/>
    <xf numFmtId="3" fontId="0" fillId="0" borderId="59" xfId="4" applyFont="1" applyBorder="1"/>
    <xf numFmtId="3" fontId="73" fillId="0" borderId="42" xfId="4" applyFont="1" applyBorder="1"/>
    <xf numFmtId="3" fontId="0" fillId="0" borderId="55" xfId="0" applyNumberFormat="1" applyBorder="1"/>
    <xf numFmtId="3" fontId="0" fillId="0" borderId="31" xfId="0" applyNumberFormat="1" applyBorder="1"/>
    <xf numFmtId="3" fontId="27" fillId="0" borderId="52" xfId="0" applyNumberFormat="1" applyFont="1" applyBorder="1"/>
    <xf numFmtId="0" fontId="0" fillId="0" borderId="27" xfId="0" applyBorder="1"/>
    <xf numFmtId="169" fontId="0" fillId="0" borderId="28" xfId="0" applyNumberFormat="1" applyBorder="1"/>
    <xf numFmtId="3" fontId="58" fillId="0" borderId="0" xfId="4" applyFont="1"/>
    <xf numFmtId="0" fontId="22" fillId="0" borderId="54" xfId="4" applyNumberFormat="1" applyFont="1" applyBorder="1"/>
    <xf numFmtId="0" fontId="22" fillId="0" borderId="55" xfId="4" applyNumberFormat="1" applyFont="1" applyBorder="1"/>
    <xf numFmtId="0" fontId="22" fillId="0" borderId="0" xfId="4" applyNumberFormat="1" applyFont="1"/>
    <xf numFmtId="3" fontId="22" fillId="0" borderId="0" xfId="4" applyFont="1"/>
    <xf numFmtId="14" fontId="60" fillId="0" borderId="32" xfId="4" applyNumberFormat="1" applyFont="1" applyBorder="1" applyAlignment="1">
      <alignment horizontal="center"/>
    </xf>
    <xf numFmtId="0" fontId="76" fillId="0" borderId="5" xfId="4" applyNumberFormat="1" applyFont="1" applyBorder="1" applyAlignment="1">
      <alignment horizontal="center"/>
    </xf>
    <xf numFmtId="0" fontId="76" fillId="0" borderId="31" xfId="4" applyNumberFormat="1" applyFont="1" applyBorder="1" applyAlignment="1">
      <alignment horizontal="center"/>
    </xf>
    <xf numFmtId="0" fontId="27" fillId="0" borderId="54" xfId="4" applyNumberFormat="1" applyFont="1" applyBorder="1"/>
    <xf numFmtId="3" fontId="0" fillId="3" borderId="55" xfId="4" applyFont="1" applyFill="1" applyBorder="1"/>
    <xf numFmtId="3" fontId="27" fillId="0" borderId="55" xfId="4" applyFont="1" applyBorder="1"/>
    <xf numFmtId="0" fontId="27" fillId="0" borderId="44" xfId="4" applyNumberFormat="1" applyFont="1" applyBorder="1"/>
    <xf numFmtId="0" fontId="27" fillId="0" borderId="31" xfId="4" applyNumberFormat="1" applyFont="1" applyBorder="1"/>
    <xf numFmtId="3" fontId="27" fillId="0" borderId="31" xfId="4" applyFont="1" applyBorder="1"/>
    <xf numFmtId="0" fontId="64" fillId="0" borderId="55" xfId="4" applyNumberFormat="1" applyFont="1" applyBorder="1"/>
    <xf numFmtId="0" fontId="60" fillId="0" borderId="32" xfId="4" applyNumberFormat="1" applyFont="1" applyBorder="1" applyAlignment="1">
      <alignment horizontal="center"/>
    </xf>
    <xf numFmtId="0" fontId="60" fillId="0" borderId="32" xfId="4" applyNumberFormat="1" applyFont="1" applyBorder="1"/>
    <xf numFmtId="0" fontId="60" fillId="0" borderId="43" xfId="4" applyNumberFormat="1" applyFont="1" applyBorder="1" applyAlignment="1">
      <alignment horizontal="center"/>
    </xf>
    <xf numFmtId="0" fontId="60" fillId="0" borderId="56" xfId="4" applyNumberFormat="1" applyFont="1" applyBorder="1" applyAlignment="1">
      <alignment horizontal="center"/>
    </xf>
    <xf numFmtId="171" fontId="60" fillId="0" borderId="54" xfId="4" applyNumberFormat="1" applyFont="1" applyBorder="1" applyAlignment="1">
      <alignment horizontal="center"/>
    </xf>
    <xf numFmtId="0" fontId="60" fillId="0" borderId="5" xfId="4" applyNumberFormat="1" applyFont="1" applyBorder="1" applyAlignment="1">
      <alignment horizontal="center"/>
    </xf>
    <xf numFmtId="14" fontId="60" fillId="0" borderId="5" xfId="4" applyNumberFormat="1" applyFont="1" applyBorder="1" applyAlignment="1">
      <alignment horizontal="center"/>
    </xf>
    <xf numFmtId="0" fontId="60" fillId="0" borderId="44" xfId="4" applyNumberFormat="1" applyFont="1" applyBorder="1" applyAlignment="1">
      <alignment horizontal="center"/>
    </xf>
    <xf numFmtId="3" fontId="0" fillId="3" borderId="54" xfId="4" applyFont="1" applyFill="1" applyBorder="1"/>
    <xf numFmtId="3" fontId="27" fillId="0" borderId="56" xfId="4" applyFont="1" applyBorder="1"/>
    <xf numFmtId="3" fontId="27" fillId="0" borderId="54" xfId="4" applyFont="1" applyBorder="1"/>
    <xf numFmtId="3" fontId="27" fillId="0" borderId="5" xfId="4" applyFont="1" applyBorder="1"/>
    <xf numFmtId="0" fontId="27" fillId="0" borderId="52" xfId="4" applyNumberFormat="1" applyFont="1" applyBorder="1"/>
    <xf numFmtId="3" fontId="27" fillId="0" borderId="8" xfId="4" applyFont="1" applyBorder="1"/>
    <xf numFmtId="3" fontId="27" fillId="3" borderId="52" xfId="4" applyFont="1" applyFill="1" applyBorder="1"/>
    <xf numFmtId="0" fontId="28" fillId="3" borderId="0" xfId="4" applyNumberFormat="1" applyFont="1" applyFill="1"/>
    <xf numFmtId="3" fontId="28" fillId="3" borderId="0" xfId="4" applyFont="1" applyFill="1"/>
    <xf numFmtId="0" fontId="8" fillId="0" borderId="0" xfId="4" applyNumberFormat="1" applyFont="1" applyAlignment="1">
      <alignment horizontal="right"/>
    </xf>
    <xf numFmtId="0" fontId="77" fillId="0" borderId="45" xfId="4" applyNumberFormat="1" applyFont="1" applyBorder="1"/>
    <xf numFmtId="0" fontId="76" fillId="0" borderId="60" xfId="4" applyNumberFormat="1" applyFont="1" applyBorder="1" applyAlignment="1">
      <alignment horizontal="center"/>
    </xf>
    <xf numFmtId="0" fontId="76" fillId="0" borderId="57" xfId="4" applyNumberFormat="1" applyFont="1" applyBorder="1"/>
    <xf numFmtId="0" fontId="77" fillId="0" borderId="57" xfId="4" applyNumberFormat="1" applyFont="1" applyBorder="1"/>
    <xf numFmtId="0" fontId="76" fillId="3" borderId="46" xfId="4" applyNumberFormat="1" applyFont="1" applyFill="1" applyBorder="1" applyAlignment="1">
      <alignment horizontal="center"/>
    </xf>
    <xf numFmtId="0" fontId="76" fillId="0" borderId="58" xfId="4" applyNumberFormat="1" applyFont="1" applyBorder="1" applyAlignment="1">
      <alignment horizontal="center"/>
    </xf>
    <xf numFmtId="0" fontId="76" fillId="0" borderId="48" xfId="4" applyNumberFormat="1" applyFont="1" applyBorder="1" applyAlignment="1">
      <alignment horizontal="center"/>
    </xf>
    <xf numFmtId="0" fontId="76" fillId="0" borderId="54" xfId="4" applyNumberFormat="1" applyFont="1" applyBorder="1" applyAlignment="1">
      <alignment horizontal="center"/>
    </xf>
    <xf numFmtId="0" fontId="76" fillId="0" borderId="56" xfId="4" applyNumberFormat="1" applyFont="1" applyBorder="1" applyAlignment="1">
      <alignment horizontal="center"/>
    </xf>
    <xf numFmtId="0" fontId="76" fillId="3" borderId="0" xfId="4" applyNumberFormat="1" applyFont="1" applyFill="1" applyAlignment="1">
      <alignment horizontal="center"/>
    </xf>
    <xf numFmtId="0" fontId="76" fillId="0" borderId="61" xfId="4" applyNumberFormat="1" applyFont="1" applyBorder="1" applyAlignment="1">
      <alignment horizontal="center"/>
    </xf>
    <xf numFmtId="3" fontId="78" fillId="0" borderId="55" xfId="4" applyFont="1" applyBorder="1" applyAlignment="1">
      <alignment horizontal="center"/>
    </xf>
    <xf numFmtId="0" fontId="78" fillId="0" borderId="0" xfId="4" applyNumberFormat="1" applyFont="1" applyAlignment="1">
      <alignment horizontal="center"/>
    </xf>
    <xf numFmtId="171" fontId="76" fillId="0" borderId="56" xfId="4" applyNumberFormat="1" applyFont="1" applyBorder="1" applyAlignment="1">
      <alignment horizontal="center"/>
    </xf>
    <xf numFmtId="0" fontId="76" fillId="3" borderId="61" xfId="4" applyNumberFormat="1" applyFont="1" applyFill="1" applyBorder="1" applyAlignment="1">
      <alignment horizontal="center"/>
    </xf>
    <xf numFmtId="0" fontId="76" fillId="0" borderId="35" xfId="4" applyNumberFormat="1" applyFont="1" applyBorder="1" applyAlignment="1">
      <alignment horizontal="center"/>
    </xf>
    <xf numFmtId="14" fontId="76" fillId="0" borderId="40" xfId="4" applyNumberFormat="1" applyFont="1" applyBorder="1" applyAlignment="1">
      <alignment horizontal="center"/>
    </xf>
    <xf numFmtId="0" fontId="76" fillId="0" borderId="18" xfId="4" applyNumberFormat="1" applyFont="1" applyBorder="1" applyAlignment="1">
      <alignment horizontal="center"/>
    </xf>
    <xf numFmtId="0" fontId="76" fillId="3" borderId="50" xfId="4" applyNumberFormat="1" applyFont="1" applyFill="1" applyBorder="1" applyAlignment="1">
      <alignment horizontal="center"/>
    </xf>
    <xf numFmtId="0" fontId="76" fillId="0" borderId="19" xfId="4" applyNumberFormat="1" applyFont="1" applyBorder="1" applyAlignment="1">
      <alignment horizontal="center"/>
    </xf>
    <xf numFmtId="0" fontId="77" fillId="0" borderId="62" xfId="4" applyNumberFormat="1" applyFont="1" applyBorder="1"/>
    <xf numFmtId="0" fontId="77" fillId="0" borderId="56" xfId="4" applyNumberFormat="1" applyFont="1" applyBorder="1"/>
    <xf numFmtId="0" fontId="77" fillId="3" borderId="56" xfId="4" applyNumberFormat="1" applyFont="1" applyFill="1" applyBorder="1"/>
    <xf numFmtId="0" fontId="77" fillId="0" borderId="61" xfId="4" applyNumberFormat="1" applyFont="1" applyBorder="1"/>
    <xf numFmtId="3" fontId="77" fillId="0" borderId="56" xfId="4" applyFont="1" applyBorder="1"/>
    <xf numFmtId="3" fontId="77" fillId="0" borderId="61" xfId="4" applyFont="1" applyBorder="1"/>
    <xf numFmtId="3" fontId="78" fillId="0" borderId="55" xfId="4" applyFont="1" applyBorder="1"/>
    <xf numFmtId="0" fontId="77" fillId="0" borderId="7" xfId="4" applyNumberFormat="1" applyFont="1" applyBorder="1"/>
    <xf numFmtId="3" fontId="77" fillId="0" borderId="8" xfId="4" applyFont="1" applyBorder="1"/>
    <xf numFmtId="3" fontId="77" fillId="0" borderId="9" xfId="4" applyFont="1" applyBorder="1"/>
    <xf numFmtId="0" fontId="76" fillId="0" borderId="62" xfId="4" applyNumberFormat="1" applyFont="1" applyBorder="1"/>
    <xf numFmtId="0" fontId="77" fillId="0" borderId="36" xfId="4" applyNumberFormat="1" applyFont="1" applyBorder="1"/>
    <xf numFmtId="3" fontId="76" fillId="0" borderId="2" xfId="4" applyFont="1" applyBorder="1"/>
    <xf numFmtId="3" fontId="76" fillId="0" borderId="3" xfId="4" applyFont="1" applyBorder="1"/>
    <xf numFmtId="3" fontId="77" fillId="0" borderId="1" xfId="4" applyFont="1" applyBorder="1"/>
    <xf numFmtId="172" fontId="76" fillId="0" borderId="3" xfId="4" applyNumberFormat="1" applyFont="1" applyBorder="1" applyAlignment="1">
      <alignment horizontal="right"/>
    </xf>
    <xf numFmtId="3" fontId="79" fillId="0" borderId="55" xfId="4" applyFont="1" applyBorder="1"/>
    <xf numFmtId="0" fontId="79" fillId="0" borderId="0" xfId="4" applyNumberFormat="1" applyFont="1"/>
    <xf numFmtId="0" fontId="79" fillId="3" borderId="0" xfId="4" applyNumberFormat="1" applyFont="1" applyFill="1"/>
    <xf numFmtId="0" fontId="80" fillId="0" borderId="0" xfId="4" applyNumberFormat="1" applyFont="1"/>
    <xf numFmtId="0" fontId="79" fillId="0" borderId="55" xfId="4" applyNumberFormat="1" applyFont="1" applyBorder="1"/>
    <xf numFmtId="0" fontId="79" fillId="0" borderId="30" xfId="4" applyNumberFormat="1" applyFont="1" applyBorder="1"/>
    <xf numFmtId="0" fontId="79" fillId="3" borderId="30" xfId="4" applyNumberFormat="1" applyFont="1" applyFill="1" applyBorder="1"/>
    <xf numFmtId="0" fontId="79" fillId="0" borderId="31" xfId="4" applyNumberFormat="1" applyFont="1" applyBorder="1"/>
    <xf numFmtId="0" fontId="0" fillId="0" borderId="45" xfId="4" applyNumberFormat="1" applyFont="1" applyBorder="1"/>
    <xf numFmtId="0" fontId="0" fillId="0" borderId="60" xfId="4" applyNumberFormat="1" applyFont="1" applyBorder="1"/>
    <xf numFmtId="0" fontId="27" fillId="0" borderId="57" xfId="4" applyNumberFormat="1" applyFont="1" applyBorder="1"/>
    <xf numFmtId="0" fontId="0" fillId="0" borderId="57" xfId="4" applyNumberFormat="1" applyFont="1" applyBorder="1"/>
    <xf numFmtId="0" fontId="0" fillId="3" borderId="57" xfId="4" applyNumberFormat="1" applyFont="1" applyFill="1" applyBorder="1"/>
    <xf numFmtId="0" fontId="0" fillId="0" borderId="46" xfId="4" applyNumberFormat="1" applyFont="1" applyBorder="1"/>
    <xf numFmtId="0" fontId="81" fillId="0" borderId="54" xfId="4" applyNumberFormat="1" applyFont="1" applyBorder="1"/>
    <xf numFmtId="0" fontId="82" fillId="0" borderId="48" xfId="4" applyNumberFormat="1" applyFont="1" applyBorder="1" applyAlignment="1">
      <alignment horizontal="left"/>
    </xf>
    <xf numFmtId="0" fontId="82" fillId="0" borderId="54" xfId="4" applyNumberFormat="1" applyFont="1" applyBorder="1" applyAlignment="1">
      <alignment horizontal="center"/>
    </xf>
    <xf numFmtId="0" fontId="82" fillId="0" borderId="56" xfId="4" applyNumberFormat="1" applyFont="1" applyBorder="1" applyAlignment="1">
      <alignment horizontal="center"/>
    </xf>
    <xf numFmtId="0" fontId="82" fillId="3" borderId="56" xfId="4" applyNumberFormat="1" applyFont="1" applyFill="1" applyBorder="1" applyAlignment="1">
      <alignment horizontal="center"/>
    </xf>
    <xf numFmtId="0" fontId="82" fillId="0" borderId="0" xfId="4" applyNumberFormat="1" applyFont="1" applyAlignment="1">
      <alignment horizontal="center"/>
    </xf>
    <xf numFmtId="3" fontId="82" fillId="0" borderId="56" xfId="4" applyFont="1" applyBorder="1" applyAlignment="1">
      <alignment horizontal="center"/>
    </xf>
    <xf numFmtId="3" fontId="82" fillId="0" borderId="32" xfId="4" applyFont="1" applyBorder="1" applyAlignment="1">
      <alignment horizontal="center"/>
    </xf>
    <xf numFmtId="3" fontId="82" fillId="0" borderId="43" xfId="4" applyFont="1" applyBorder="1" applyAlignment="1">
      <alignment horizontal="center"/>
    </xf>
    <xf numFmtId="3" fontId="81" fillId="0" borderId="55" xfId="4" applyFont="1" applyBorder="1" applyAlignment="1">
      <alignment horizontal="center"/>
    </xf>
    <xf numFmtId="0" fontId="81" fillId="0" borderId="0" xfId="4" applyNumberFormat="1" applyFont="1" applyAlignment="1">
      <alignment horizontal="center"/>
    </xf>
    <xf numFmtId="0" fontId="81" fillId="0" borderId="0" xfId="0" applyFont="1"/>
    <xf numFmtId="3" fontId="82" fillId="0" borderId="61" xfId="4" applyFont="1" applyBorder="1" applyAlignment="1">
      <alignment horizontal="center"/>
    </xf>
    <xf numFmtId="0" fontId="82" fillId="0" borderId="29" xfId="4" applyNumberFormat="1" applyFont="1" applyBorder="1" applyAlignment="1">
      <alignment horizontal="center"/>
    </xf>
    <xf numFmtId="0" fontId="82" fillId="0" borderId="44" xfId="4" applyNumberFormat="1" applyFont="1" applyBorder="1" applyAlignment="1">
      <alignment horizontal="center"/>
    </xf>
    <xf numFmtId="0" fontId="82" fillId="0" borderId="5" xfId="4" applyNumberFormat="1" applyFont="1" applyBorder="1" applyAlignment="1">
      <alignment horizontal="center"/>
    </xf>
    <xf numFmtId="0" fontId="82" fillId="3" borderId="5" xfId="4" applyNumberFormat="1" applyFont="1" applyFill="1" applyBorder="1" applyAlignment="1">
      <alignment horizontal="center"/>
    </xf>
    <xf numFmtId="0" fontId="82" fillId="0" borderId="30" xfId="4" applyNumberFormat="1" applyFont="1" applyBorder="1" applyAlignment="1">
      <alignment horizontal="center"/>
    </xf>
    <xf numFmtId="3" fontId="82" fillId="0" borderId="5" xfId="4" applyFont="1" applyBorder="1" applyAlignment="1">
      <alignment horizontal="center"/>
    </xf>
    <xf numFmtId="3" fontId="82" fillId="0" borderId="6" xfId="4" applyFont="1" applyBorder="1" applyAlignment="1">
      <alignment horizontal="center"/>
    </xf>
    <xf numFmtId="3" fontId="81" fillId="0" borderId="62" xfId="4" applyFont="1" applyBorder="1"/>
    <xf numFmtId="3" fontId="81" fillId="0" borderId="56" xfId="4" applyFont="1" applyBorder="1"/>
    <xf numFmtId="3" fontId="81" fillId="0" borderId="56" xfId="4" applyFont="1" applyBorder="1" applyAlignment="1">
      <alignment horizontal="center"/>
    </xf>
    <xf numFmtId="3" fontId="81" fillId="0" borderId="56" xfId="4" applyFont="1" applyBorder="1" applyAlignment="1">
      <alignment horizontal="right"/>
    </xf>
    <xf numFmtId="3" fontId="81" fillId="0" borderId="0" xfId="4" applyFont="1" applyAlignment="1">
      <alignment horizontal="right"/>
    </xf>
    <xf numFmtId="10" fontId="81" fillId="0" borderId="56" xfId="4" applyNumberFormat="1" applyFont="1" applyBorder="1" applyAlignment="1">
      <alignment horizontal="right"/>
    </xf>
    <xf numFmtId="10" fontId="81" fillId="0" borderId="56" xfId="4" applyNumberFormat="1" applyFont="1" applyBorder="1" applyAlignment="1">
      <alignment horizontal="center"/>
    </xf>
    <xf numFmtId="3" fontId="81" fillId="0" borderId="61" xfId="4" applyFont="1" applyBorder="1" applyAlignment="1">
      <alignment horizontal="center"/>
    </xf>
    <xf numFmtId="3" fontId="81" fillId="0" borderId="55" xfId="4" applyFont="1" applyBorder="1"/>
    <xf numFmtId="0" fontId="83" fillId="0" borderId="54" xfId="4" applyNumberFormat="1" applyFont="1" applyBorder="1"/>
    <xf numFmtId="3" fontId="81" fillId="0" borderId="61" xfId="4" applyFont="1" applyBorder="1" applyAlignment="1">
      <alignment horizontal="right"/>
    </xf>
    <xf numFmtId="3" fontId="83" fillId="0" borderId="55" xfId="4" applyFont="1" applyBorder="1"/>
    <xf numFmtId="0" fontId="81" fillId="0" borderId="62" xfId="4" applyNumberFormat="1" applyFont="1" applyBorder="1"/>
    <xf numFmtId="3" fontId="81" fillId="0" borderId="0" xfId="4" applyFont="1"/>
    <xf numFmtId="10" fontId="81" fillId="0" borderId="56" xfId="4" applyNumberFormat="1" applyFont="1" applyBorder="1"/>
    <xf numFmtId="0" fontId="81" fillId="0" borderId="0" xfId="4" applyNumberFormat="1" applyFont="1"/>
    <xf numFmtId="3" fontId="81" fillId="0" borderId="61" xfId="4" applyFont="1" applyBorder="1"/>
    <xf numFmtId="10" fontId="81" fillId="0" borderId="18" xfId="4" applyNumberFormat="1" applyFont="1" applyBorder="1"/>
    <xf numFmtId="0" fontId="82" fillId="0" borderId="1" xfId="4" applyNumberFormat="1" applyFont="1" applyBorder="1"/>
    <xf numFmtId="3" fontId="81" fillId="0" borderId="2" xfId="4" applyFont="1" applyBorder="1"/>
    <xf numFmtId="3" fontId="81" fillId="0" borderId="2" xfId="4" applyFont="1" applyBorder="1" applyAlignment="1">
      <alignment horizontal="center"/>
    </xf>
    <xf numFmtId="3" fontId="82" fillId="0" borderId="2" xfId="4" applyFont="1" applyBorder="1"/>
    <xf numFmtId="3" fontId="81" fillId="0" borderId="3" xfId="4" applyFont="1" applyBorder="1"/>
    <xf numFmtId="0" fontId="81" fillId="0" borderId="55" xfId="4" applyNumberFormat="1" applyFont="1" applyBorder="1"/>
    <xf numFmtId="17" fontId="81" fillId="0" borderId="0" xfId="4" applyNumberFormat="1" applyFont="1"/>
    <xf numFmtId="3" fontId="81" fillId="0" borderId="59" xfId="4" applyFont="1" applyBorder="1"/>
    <xf numFmtId="3" fontId="81" fillId="0" borderId="18" xfId="4" applyFont="1" applyBorder="1"/>
    <xf numFmtId="3" fontId="81" fillId="0" borderId="18" xfId="4" applyFont="1" applyBorder="1" applyAlignment="1">
      <alignment horizontal="center"/>
    </xf>
    <xf numFmtId="3" fontId="82" fillId="0" borderId="18" xfId="4" applyFont="1" applyBorder="1"/>
    <xf numFmtId="10" fontId="81" fillId="0" borderId="18" xfId="4" applyNumberFormat="1" applyFont="1" applyBorder="1" applyAlignment="1">
      <alignment horizontal="center"/>
    </xf>
    <xf numFmtId="3" fontId="81" fillId="0" borderId="19" xfId="4" applyFont="1" applyBorder="1"/>
    <xf numFmtId="0" fontId="78" fillId="0" borderId="0" xfId="4" applyNumberFormat="1" applyFont="1"/>
    <xf numFmtId="0" fontId="78" fillId="0" borderId="30" xfId="4" applyNumberFormat="1" applyFont="1" applyBorder="1"/>
    <xf numFmtId="3" fontId="0" fillId="0" borderId="15" xfId="4" applyFont="1" applyBorder="1"/>
    <xf numFmtId="0" fontId="0" fillId="0" borderId="0" xfId="4" applyNumberFormat="1" applyFont="1" applyAlignment="1">
      <alignment horizontal="left"/>
    </xf>
    <xf numFmtId="0" fontId="77" fillId="0" borderId="0" xfId="4" applyNumberFormat="1" applyFont="1"/>
    <xf numFmtId="0" fontId="77" fillId="0" borderId="54" xfId="4" applyNumberFormat="1" applyFont="1" applyBorder="1"/>
    <xf numFmtId="0" fontId="77" fillId="0" borderId="63" xfId="4" applyNumberFormat="1" applyFont="1" applyBorder="1"/>
    <xf numFmtId="0" fontId="77" fillId="0" borderId="55" xfId="4" applyNumberFormat="1" applyFont="1" applyBorder="1"/>
    <xf numFmtId="0" fontId="76" fillId="0" borderId="65" xfId="4" applyNumberFormat="1" applyFont="1" applyBorder="1" applyAlignment="1">
      <alignment horizontal="center"/>
    </xf>
    <xf numFmtId="0" fontId="76" fillId="0" borderId="24" xfId="4" applyNumberFormat="1" applyFont="1" applyBorder="1" applyAlignment="1">
      <alignment horizontal="center"/>
    </xf>
    <xf numFmtId="0" fontId="76" fillId="0" borderId="32" xfId="4" applyNumberFormat="1" applyFont="1" applyBorder="1" applyAlignment="1">
      <alignment horizontal="center"/>
    </xf>
    <xf numFmtId="0" fontId="76" fillId="3" borderId="32" xfId="4" applyNumberFormat="1" applyFont="1" applyFill="1" applyBorder="1" applyAlignment="1">
      <alignment horizontal="center"/>
    </xf>
    <xf numFmtId="0" fontId="76" fillId="0" borderId="33" xfId="4" applyNumberFormat="1" applyFont="1" applyBorder="1" applyAlignment="1">
      <alignment horizontal="center"/>
    </xf>
    <xf numFmtId="3" fontId="76" fillId="0" borderId="24" xfId="4" applyFont="1" applyBorder="1" applyAlignment="1">
      <alignment horizontal="center"/>
    </xf>
    <xf numFmtId="3" fontId="76" fillId="0" borderId="32" xfId="4" applyFont="1" applyBorder="1" applyAlignment="1">
      <alignment horizontal="center"/>
    </xf>
    <xf numFmtId="3" fontId="76" fillId="3" borderId="32" xfId="4" applyFont="1" applyFill="1" applyBorder="1" applyAlignment="1">
      <alignment horizontal="center"/>
    </xf>
    <xf numFmtId="3" fontId="76" fillId="0" borderId="33" xfId="4" applyFont="1" applyBorder="1" applyAlignment="1">
      <alignment horizontal="center"/>
    </xf>
    <xf numFmtId="3" fontId="76" fillId="0" borderId="65" xfId="4" applyFont="1" applyBorder="1" applyAlignment="1">
      <alignment horizontal="center"/>
    </xf>
    <xf numFmtId="0" fontId="77" fillId="0" borderId="55" xfId="4" applyNumberFormat="1" applyFont="1" applyBorder="1" applyAlignment="1">
      <alignment horizontal="center"/>
    </xf>
    <xf numFmtId="0" fontId="76" fillId="0" borderId="62" xfId="4" applyNumberFormat="1" applyFont="1" applyBorder="1" applyAlignment="1">
      <alignment horizontal="center"/>
    </xf>
    <xf numFmtId="0" fontId="76" fillId="3" borderId="56" xfId="4" applyNumberFormat="1" applyFont="1" applyFill="1" applyBorder="1" applyAlignment="1">
      <alignment horizontal="center"/>
    </xf>
    <xf numFmtId="3" fontId="76" fillId="0" borderId="62" xfId="4" applyFont="1" applyBorder="1" applyAlignment="1">
      <alignment horizontal="center"/>
    </xf>
    <xf numFmtId="3" fontId="76" fillId="0" borderId="56" xfId="4" applyFont="1" applyBorder="1" applyAlignment="1">
      <alignment horizontal="center"/>
    </xf>
    <xf numFmtId="3" fontId="76" fillId="3" borderId="56" xfId="4" applyFont="1" applyFill="1" applyBorder="1" applyAlignment="1">
      <alignment horizontal="center"/>
    </xf>
    <xf numFmtId="3" fontId="76" fillId="0" borderId="61" xfId="4" applyFont="1" applyBorder="1" applyAlignment="1">
      <alignment horizontal="center"/>
    </xf>
    <xf numFmtId="0" fontId="76" fillId="0" borderId="66" xfId="4" applyNumberFormat="1" applyFont="1" applyBorder="1" applyAlignment="1">
      <alignment horizontal="center"/>
    </xf>
    <xf numFmtId="0" fontId="76" fillId="0" borderId="17" xfId="4" applyNumberFormat="1" applyFont="1" applyBorder="1" applyAlignment="1">
      <alignment horizontal="center"/>
    </xf>
    <xf numFmtId="171" fontId="76" fillId="0" borderId="18" xfId="4" applyNumberFormat="1" applyFont="1" applyBorder="1" applyAlignment="1">
      <alignment horizontal="center"/>
    </xf>
    <xf numFmtId="0" fontId="76" fillId="3" borderId="18" xfId="4" applyNumberFormat="1" applyFont="1" applyFill="1" applyBorder="1" applyAlignment="1">
      <alignment horizontal="center"/>
    </xf>
    <xf numFmtId="3" fontId="76" fillId="0" borderId="17" xfId="4" applyFont="1" applyBorder="1" applyAlignment="1">
      <alignment horizontal="center"/>
    </xf>
    <xf numFmtId="3" fontId="76" fillId="0" borderId="18" xfId="4" applyFont="1" applyBorder="1" applyAlignment="1">
      <alignment horizontal="center"/>
    </xf>
    <xf numFmtId="3" fontId="76" fillId="3" borderId="18" xfId="4" applyFont="1" applyFill="1" applyBorder="1" applyAlignment="1">
      <alignment horizontal="center"/>
    </xf>
    <xf numFmtId="3" fontId="76" fillId="0" borderId="66" xfId="4" applyFont="1" applyBorder="1" applyAlignment="1">
      <alignment horizontal="center"/>
    </xf>
    <xf numFmtId="10" fontId="77" fillId="0" borderId="56" xfId="4" applyNumberFormat="1" applyFont="1" applyBorder="1"/>
    <xf numFmtId="0" fontId="76" fillId="0" borderId="1" xfId="4" applyNumberFormat="1" applyFont="1" applyBorder="1"/>
    <xf numFmtId="3" fontId="85" fillId="0" borderId="2" xfId="4" applyFont="1" applyBorder="1"/>
    <xf numFmtId="0" fontId="77" fillId="0" borderId="44" xfId="4" applyNumberFormat="1" applyFont="1" applyBorder="1"/>
    <xf numFmtId="0" fontId="77" fillId="0" borderId="30" xfId="4" applyNumberFormat="1" applyFont="1" applyBorder="1"/>
    <xf numFmtId="0" fontId="77" fillId="0" borderId="31" xfId="4" applyNumberFormat="1" applyFont="1" applyBorder="1"/>
    <xf numFmtId="0" fontId="0" fillId="0" borderId="63" xfId="4" applyNumberFormat="1" applyFont="1" applyBorder="1"/>
    <xf numFmtId="0" fontId="77" fillId="0" borderId="0" xfId="4" applyNumberFormat="1" applyFont="1" applyAlignment="1">
      <alignment horizontal="center"/>
    </xf>
    <xf numFmtId="0" fontId="77" fillId="0" borderId="0" xfId="0" applyFont="1"/>
    <xf numFmtId="3" fontId="77" fillId="3" borderId="56" xfId="4" applyFont="1" applyFill="1" applyBorder="1"/>
    <xf numFmtId="3" fontId="77" fillId="0" borderId="0" xfId="4" applyFont="1"/>
    <xf numFmtId="3" fontId="77" fillId="0" borderId="55" xfId="4" applyFont="1" applyBorder="1"/>
    <xf numFmtId="0" fontId="78" fillId="0" borderId="55" xfId="4" applyNumberFormat="1" applyFont="1" applyBorder="1"/>
    <xf numFmtId="3" fontId="78" fillId="0" borderId="15" xfId="4" applyFont="1" applyBorder="1"/>
    <xf numFmtId="0" fontId="28" fillId="0" borderId="0" xfId="4" applyNumberFormat="1" applyFont="1"/>
    <xf numFmtId="3" fontId="78" fillId="0" borderId="0" xfId="4" applyFont="1"/>
    <xf numFmtId="0" fontId="60" fillId="0" borderId="54" xfId="4" applyNumberFormat="1" applyFont="1" applyBorder="1" applyAlignment="1">
      <alignment horizontal="center"/>
    </xf>
    <xf numFmtId="0" fontId="60" fillId="0" borderId="55" xfId="4" applyNumberFormat="1" applyFont="1" applyBorder="1" applyAlignment="1">
      <alignment horizontal="center"/>
    </xf>
    <xf numFmtId="0" fontId="60" fillId="0" borderId="0" xfId="4" applyNumberFormat="1" applyFont="1" applyAlignment="1">
      <alignment horizontal="center"/>
    </xf>
    <xf numFmtId="168" fontId="27" fillId="0" borderId="8" xfId="4" applyNumberFormat="1" applyFont="1" applyBorder="1" applyAlignment="1">
      <alignment horizontal="center"/>
    </xf>
    <xf numFmtId="0" fontId="0" fillId="3" borderId="55" xfId="4" applyNumberFormat="1" applyFont="1" applyFill="1" applyBorder="1"/>
    <xf numFmtId="0" fontId="63" fillId="0" borderId="0" xfId="4" applyNumberFormat="1" applyFont="1"/>
    <xf numFmtId="3" fontId="63" fillId="0" borderId="0" xfId="4" applyFont="1"/>
    <xf numFmtId="3" fontId="0" fillId="0" borderId="15" xfId="0" applyNumberFormat="1" applyBorder="1"/>
    <xf numFmtId="49" fontId="27" fillId="0" borderId="8" xfId="0" applyNumberFormat="1" applyFont="1" applyBorder="1" applyAlignment="1">
      <alignment horizontal="center"/>
    </xf>
    <xf numFmtId="0" fontId="12" fillId="0" borderId="43" xfId="0" applyFont="1" applyBorder="1"/>
    <xf numFmtId="0" fontId="12" fillId="0" borderId="15" xfId="0" applyFont="1" applyBorder="1"/>
    <xf numFmtId="0" fontId="0" fillId="0" borderId="56" xfId="0" applyBorder="1"/>
    <xf numFmtId="173" fontId="0" fillId="0" borderId="0" xfId="3" applyNumberFormat="1" applyFont="1"/>
    <xf numFmtId="0" fontId="90" fillId="0" borderId="0" xfId="0" applyFont="1"/>
    <xf numFmtId="0" fontId="90" fillId="0" borderId="54" xfId="0" applyFont="1" applyBorder="1"/>
    <xf numFmtId="0" fontId="27" fillId="0" borderId="0" xfId="0" applyFont="1" applyAlignment="1">
      <alignment vertical="center" wrapText="1"/>
    </xf>
    <xf numFmtId="3" fontId="0" fillId="0" borderId="27" xfId="0" applyNumberFormat="1" applyBorder="1"/>
    <xf numFmtId="0" fontId="90" fillId="0" borderId="56" xfId="0" applyFont="1" applyBorder="1"/>
    <xf numFmtId="0" fontId="27" fillId="0" borderId="54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3" fontId="90" fillId="0" borderId="0" xfId="0" applyNumberFormat="1" applyFont="1"/>
    <xf numFmtId="3" fontId="91" fillId="0" borderId="0" xfId="0" applyNumberFormat="1" applyFont="1"/>
    <xf numFmtId="0" fontId="27" fillId="0" borderId="54" xfId="0" applyFont="1" applyBorder="1"/>
    <xf numFmtId="3" fontId="27" fillId="0" borderId="27" xfId="0" applyNumberFormat="1" applyFont="1" applyBorder="1"/>
    <xf numFmtId="3" fontId="73" fillId="0" borderId="30" xfId="0" applyNumberFormat="1" applyFont="1" applyBorder="1"/>
    <xf numFmtId="3" fontId="0" fillId="0" borderId="30" xfId="0" applyNumberFormat="1" applyBorder="1"/>
    <xf numFmtId="0" fontId="0" fillId="0" borderId="52" xfId="4" applyNumberFormat="1" applyFont="1" applyBorder="1"/>
    <xf numFmtId="14" fontId="27" fillId="0" borderId="8" xfId="4" applyNumberFormat="1" applyFont="1" applyBorder="1" applyAlignment="1">
      <alignment horizontal="center"/>
    </xf>
    <xf numFmtId="0" fontId="27" fillId="0" borderId="54" xfId="4" applyNumberFormat="1" applyFont="1" applyBorder="1" applyAlignment="1">
      <alignment horizontal="center"/>
    </xf>
    <xf numFmtId="0" fontId="27" fillId="0" borderId="55" xfId="4" applyNumberFormat="1" applyFont="1" applyBorder="1" applyAlignment="1">
      <alignment horizontal="center"/>
    </xf>
    <xf numFmtId="0" fontId="27" fillId="0" borderId="0" xfId="4" applyNumberFormat="1" applyFont="1" applyAlignment="1">
      <alignment horizontal="center"/>
    </xf>
    <xf numFmtId="0" fontId="27" fillId="0" borderId="31" xfId="4" applyNumberFormat="1" applyFont="1" applyBorder="1" applyAlignment="1">
      <alignment horizontal="center"/>
    </xf>
    <xf numFmtId="0" fontId="63" fillId="0" borderId="32" xfId="4" applyNumberFormat="1" applyFont="1" applyBorder="1"/>
    <xf numFmtId="3" fontId="0" fillId="0" borderId="16" xfId="4" applyFont="1" applyBorder="1"/>
    <xf numFmtId="0" fontId="14" fillId="0" borderId="30" xfId="4" applyNumberFormat="1" applyFont="1" applyBorder="1"/>
    <xf numFmtId="169" fontId="27" fillId="0" borderId="0" xfId="4" applyNumberFormat="1" applyFont="1"/>
    <xf numFmtId="0" fontId="27" fillId="3" borderId="0" xfId="4" applyNumberFormat="1" applyFont="1" applyFill="1"/>
    <xf numFmtId="0" fontId="27" fillId="0" borderId="15" xfId="4" applyNumberFormat="1" applyFont="1" applyBorder="1" applyAlignment="1">
      <alignment horizontal="center"/>
    </xf>
    <xf numFmtId="174" fontId="27" fillId="0" borderId="8" xfId="4" applyNumberFormat="1" applyFont="1" applyBorder="1" applyAlignment="1">
      <alignment horizontal="center"/>
    </xf>
    <xf numFmtId="174" fontId="27" fillId="0" borderId="15" xfId="4" applyNumberFormat="1" applyFont="1" applyBorder="1" applyAlignment="1">
      <alignment horizontal="center"/>
    </xf>
    <xf numFmtId="3" fontId="0" fillId="0" borderId="32" xfId="4" applyFont="1" applyBorder="1"/>
    <xf numFmtId="0" fontId="78" fillId="0" borderId="54" xfId="4" applyNumberFormat="1" applyFont="1" applyBorder="1"/>
    <xf numFmtId="3" fontId="78" fillId="0" borderId="56" xfId="4" applyFont="1" applyBorder="1"/>
    <xf numFmtId="0" fontId="93" fillId="0" borderId="54" xfId="4" applyNumberFormat="1" applyFont="1" applyBorder="1"/>
    <xf numFmtId="3" fontId="93" fillId="0" borderId="0" xfId="4" applyFont="1"/>
    <xf numFmtId="0" fontId="94" fillId="0" borderId="54" xfId="4" applyNumberFormat="1" applyFont="1" applyBorder="1"/>
    <xf numFmtId="3" fontId="94" fillId="0" borderId="8" xfId="4" applyFont="1" applyBorder="1"/>
    <xf numFmtId="3" fontId="94" fillId="0" borderId="0" xfId="4" applyFont="1"/>
    <xf numFmtId="0" fontId="5" fillId="0" borderId="54" xfId="4" applyNumberFormat="1" applyFont="1" applyBorder="1"/>
    <xf numFmtId="3" fontId="93" fillId="0" borderId="56" xfId="4" applyFont="1" applyBorder="1"/>
    <xf numFmtId="3" fontId="93" fillId="3" borderId="0" xfId="4" applyFont="1" applyFill="1"/>
    <xf numFmtId="3" fontId="93" fillId="3" borderId="56" xfId="4" applyFont="1" applyFill="1" applyBorder="1"/>
    <xf numFmtId="0" fontId="95" fillId="0" borderId="54" xfId="4" applyNumberFormat="1" applyFont="1" applyBorder="1"/>
    <xf numFmtId="3" fontId="95" fillId="0" borderId="54" xfId="4" applyFont="1" applyBorder="1"/>
    <xf numFmtId="0" fontId="93" fillId="3" borderId="54" xfId="4" applyNumberFormat="1" applyFont="1" applyFill="1" applyBorder="1"/>
    <xf numFmtId="3" fontId="94" fillId="3" borderId="8" xfId="4" applyFont="1" applyFill="1" applyBorder="1"/>
    <xf numFmtId="0" fontId="78" fillId="3" borderId="54" xfId="4" applyNumberFormat="1" applyFont="1" applyFill="1" applyBorder="1"/>
    <xf numFmtId="3" fontId="78" fillId="3" borderId="56" xfId="4" applyFont="1" applyFill="1" applyBorder="1"/>
    <xf numFmtId="3" fontId="60" fillId="3" borderId="0" xfId="4" applyFont="1" applyFill="1"/>
    <xf numFmtId="3" fontId="60" fillId="3" borderId="8" xfId="4" applyFont="1" applyFill="1" applyBorder="1"/>
    <xf numFmtId="3" fontId="78" fillId="3" borderId="0" xfId="4" applyFont="1" applyFill="1"/>
    <xf numFmtId="3" fontId="60" fillId="0" borderId="8" xfId="4" applyFont="1" applyBorder="1"/>
    <xf numFmtId="0" fontId="60" fillId="0" borderId="36" xfId="4" applyNumberFormat="1" applyFont="1" applyBorder="1"/>
    <xf numFmtId="3" fontId="60" fillId="0" borderId="2" xfId="4" applyFont="1" applyBorder="1"/>
    <xf numFmtId="3" fontId="60" fillId="0" borderId="41" xfId="4" applyFont="1" applyBorder="1"/>
    <xf numFmtId="3" fontId="60" fillId="0" borderId="3" xfId="4" applyFont="1" applyBorder="1"/>
    <xf numFmtId="3" fontId="96" fillId="0" borderId="0" xfId="4" applyFont="1"/>
    <xf numFmtId="0" fontId="28" fillId="0" borderId="55" xfId="4" applyNumberFormat="1" applyFont="1" applyBorder="1"/>
    <xf numFmtId="1" fontId="0" fillId="0" borderId="15" xfId="4" applyNumberFormat="1" applyFont="1" applyBorder="1"/>
    <xf numFmtId="175" fontId="97" fillId="0" borderId="0" xfId="4" applyNumberFormat="1" applyFont="1"/>
    <xf numFmtId="175" fontId="77" fillId="0" borderId="0" xfId="4" applyNumberFormat="1" applyFont="1"/>
    <xf numFmtId="0" fontId="78" fillId="3" borderId="29" xfId="0" applyFont="1" applyFill="1" applyBorder="1"/>
    <xf numFmtId="0" fontId="78" fillId="0" borderId="30" xfId="0" applyFont="1" applyBorder="1"/>
    <xf numFmtId="0" fontId="78" fillId="0" borderId="67" xfId="0" applyFont="1" applyBorder="1"/>
    <xf numFmtId="0" fontId="78" fillId="3" borderId="48" xfId="0" applyFont="1" applyFill="1" applyBorder="1"/>
    <xf numFmtId="0" fontId="78" fillId="0" borderId="0" xfId="0" applyFont="1"/>
    <xf numFmtId="0" fontId="78" fillId="0" borderId="49" xfId="0" applyFont="1" applyBorder="1"/>
    <xf numFmtId="0" fontId="78" fillId="3" borderId="26" xfId="0" applyFont="1" applyFill="1" applyBorder="1"/>
    <xf numFmtId="0" fontId="78" fillId="0" borderId="27" xfId="0" applyFont="1" applyBorder="1"/>
    <xf numFmtId="0" fontId="78" fillId="0" borderId="34" xfId="0" applyFont="1" applyBorder="1"/>
    <xf numFmtId="0" fontId="78" fillId="3" borderId="14" xfId="0" applyFont="1" applyFill="1" applyBorder="1"/>
    <xf numFmtId="0" fontId="78" fillId="0" borderId="0" xfId="0" applyFont="1" applyAlignment="1">
      <alignment horizontal="left" vertical="center"/>
    </xf>
    <xf numFmtId="0" fontId="78" fillId="0" borderId="49" xfId="0" applyFont="1" applyBorder="1" applyAlignment="1">
      <alignment horizontal="left" vertical="center"/>
    </xf>
    <xf numFmtId="0" fontId="78" fillId="0" borderId="0" xfId="0" applyFont="1" applyAlignment="1">
      <alignment horizontal="left"/>
    </xf>
    <xf numFmtId="0" fontId="78" fillId="0" borderId="49" xfId="0" applyFont="1" applyBorder="1" applyAlignment="1">
      <alignment horizontal="left"/>
    </xf>
    <xf numFmtId="0" fontId="78" fillId="0" borderId="48" xfId="0" applyFont="1" applyBorder="1" applyAlignment="1">
      <alignment horizontal="center"/>
    </xf>
    <xf numFmtId="0" fontId="78" fillId="0" borderId="56" xfId="0" applyFont="1" applyBorder="1" applyAlignment="1">
      <alignment horizontal="center"/>
    </xf>
    <xf numFmtId="0" fontId="78" fillId="0" borderId="0" xfId="0" applyFont="1" applyAlignment="1">
      <alignment horizontal="center"/>
    </xf>
    <xf numFmtId="0" fontId="78" fillId="0" borderId="29" xfId="0" applyFont="1" applyBorder="1" applyAlignment="1">
      <alignment horizontal="center"/>
    </xf>
    <xf numFmtId="0" fontId="78" fillId="0" borderId="5" xfId="0" applyFont="1" applyBorder="1" applyAlignment="1">
      <alignment horizontal="center"/>
    </xf>
    <xf numFmtId="0" fontId="78" fillId="0" borderId="30" xfId="0" applyFont="1" applyBorder="1" applyAlignment="1">
      <alignment horizontal="center"/>
    </xf>
    <xf numFmtId="0" fontId="78" fillId="0" borderId="67" xfId="0" applyFont="1" applyBorder="1" applyAlignment="1">
      <alignment horizontal="center"/>
    </xf>
    <xf numFmtId="3" fontId="78" fillId="0" borderId="7" xfId="0" applyNumberFormat="1" applyFont="1" applyBorder="1"/>
    <xf numFmtId="3" fontId="78" fillId="0" borderId="8" xfId="0" applyNumberFormat="1" applyFont="1" applyBorder="1" applyAlignment="1">
      <alignment horizontal="center"/>
    </xf>
    <xf numFmtId="3" fontId="78" fillId="0" borderId="8" xfId="0" applyNumberFormat="1" applyFont="1" applyBorder="1" applyAlignment="1">
      <alignment horizontal="right"/>
    </xf>
    <xf numFmtId="3" fontId="78" fillId="0" borderId="9" xfId="0" applyNumberFormat="1" applyFont="1" applyBorder="1" applyAlignment="1">
      <alignment horizontal="right"/>
    </xf>
    <xf numFmtId="3" fontId="60" fillId="0" borderId="1" xfId="0" applyNumberFormat="1" applyFont="1" applyBorder="1" applyAlignment="1">
      <alignment horizontal="right"/>
    </xf>
    <xf numFmtId="3" fontId="60" fillId="0" borderId="2" xfId="0" applyNumberFormat="1" applyFont="1" applyBorder="1" applyAlignment="1">
      <alignment horizontal="center"/>
    </xf>
    <xf numFmtId="3" fontId="60" fillId="0" borderId="2" xfId="0" applyNumberFormat="1" applyFont="1" applyBorder="1"/>
    <xf numFmtId="3" fontId="60" fillId="0" borderId="3" xfId="0" applyNumberFormat="1" applyFont="1" applyBorder="1"/>
    <xf numFmtId="0" fontId="0" fillId="3" borderId="0" xfId="0" applyFill="1"/>
    <xf numFmtId="0" fontId="78" fillId="3" borderId="45" xfId="0" applyFont="1" applyFill="1" applyBorder="1"/>
    <xf numFmtId="0" fontId="78" fillId="0" borderId="46" xfId="0" applyFont="1" applyBorder="1"/>
    <xf numFmtId="0" fontId="78" fillId="0" borderId="47" xfId="0" applyFont="1" applyBorder="1"/>
    <xf numFmtId="0" fontId="0" fillId="3" borderId="48" xfId="0" applyFill="1" applyBorder="1"/>
    <xf numFmtId="0" fontId="0" fillId="3" borderId="35" xfId="0" applyFill="1" applyBorder="1"/>
    <xf numFmtId="0" fontId="0" fillId="0" borderId="0" xfId="4" applyNumberFormat="1" applyFont="1" applyBorder="1"/>
    <xf numFmtId="0" fontId="78" fillId="0" borderId="15" xfId="4" applyNumberFormat="1" applyFont="1" applyBorder="1"/>
    <xf numFmtId="0" fontId="0" fillId="0" borderId="0" xfId="0" applyBorder="1"/>
    <xf numFmtId="171" fontId="60" fillId="0" borderId="56" xfId="4" applyNumberFormat="1" applyFont="1" applyBorder="1" applyAlignment="1">
      <alignment horizontal="center"/>
    </xf>
    <xf numFmtId="0" fontId="27" fillId="0" borderId="56" xfId="4" applyNumberFormat="1" applyFont="1" applyBorder="1" applyAlignment="1">
      <alignment horizontal="right"/>
    </xf>
    <xf numFmtId="0" fontId="58" fillId="0" borderId="0" xfId="4" applyNumberFormat="1" applyFont="1" applyBorder="1"/>
    <xf numFmtId="0" fontId="8" fillId="0" borderId="0" xfId="4" applyNumberFormat="1" applyFont="1" applyBorder="1" applyAlignment="1">
      <alignment horizontal="center"/>
    </xf>
    <xf numFmtId="0" fontId="0" fillId="3" borderId="0" xfId="4" applyNumberFormat="1" applyFont="1" applyFill="1" applyBorder="1"/>
    <xf numFmtId="0" fontId="11" fillId="0" borderId="15" xfId="4" applyNumberFormat="1" applyFont="1" applyBorder="1"/>
    <xf numFmtId="0" fontId="58" fillId="0" borderId="0" xfId="4" applyNumberFormat="1" applyFont="1" applyBorder="1" applyAlignment="1">
      <alignment horizontal="center"/>
    </xf>
    <xf numFmtId="0" fontId="11" fillId="0" borderId="0" xfId="4" applyNumberFormat="1" applyFont="1" applyBorder="1" applyAlignment="1">
      <alignment horizontal="center"/>
    </xf>
    <xf numFmtId="0" fontId="27" fillId="0" borderId="0" xfId="4" applyNumberFormat="1" applyFont="1" applyBorder="1"/>
    <xf numFmtId="0" fontId="63" fillId="3" borderId="0" xfId="4" applyNumberFormat="1" applyFont="1" applyFill="1" applyBorder="1"/>
    <xf numFmtId="169" fontId="0" fillId="0" borderId="0" xfId="4" applyNumberFormat="1" applyFont="1" applyBorder="1"/>
    <xf numFmtId="3" fontId="0" fillId="0" borderId="0" xfId="4" applyFont="1" applyBorder="1"/>
    <xf numFmtId="0" fontId="64" fillId="0" borderId="0" xfId="4" applyNumberFormat="1" applyFont="1" applyBorder="1"/>
    <xf numFmtId="0" fontId="14" fillId="0" borderId="0" xfId="4" applyNumberFormat="1" applyFont="1" applyBorder="1"/>
    <xf numFmtId="0" fontId="14" fillId="0" borderId="55" xfId="4" applyNumberFormat="1" applyFont="1" applyBorder="1"/>
    <xf numFmtId="0" fontId="47" fillId="0" borderId="36" xfId="4" applyNumberFormat="1" applyFont="1" applyBorder="1" applyAlignment="1">
      <alignment horizontal="center"/>
    </xf>
    <xf numFmtId="0" fontId="47" fillId="0" borderId="1" xfId="4" applyNumberFormat="1" applyFont="1" applyBorder="1" applyAlignment="1">
      <alignment horizontal="center"/>
    </xf>
    <xf numFmtId="0" fontId="47" fillId="0" borderId="2" xfId="4" applyNumberFormat="1" applyFont="1" applyBorder="1" applyAlignment="1">
      <alignment horizontal="center"/>
    </xf>
    <xf numFmtId="0" fontId="47" fillId="0" borderId="3" xfId="4" applyNumberFormat="1" applyFont="1" applyBorder="1" applyAlignment="1">
      <alignment horizontal="center"/>
    </xf>
    <xf numFmtId="0" fontId="62" fillId="0" borderId="0" xfId="4" applyNumberFormat="1" applyFont="1" applyBorder="1" applyAlignment="1"/>
    <xf numFmtId="0" fontId="31" fillId="0" borderId="0" xfId="0" applyFont="1" applyAlignment="1"/>
    <xf numFmtId="0" fontId="98" fillId="0" borderId="63" xfId="0" applyFont="1" applyBorder="1" applyAlignment="1">
      <alignment horizontal="center" vertical="center"/>
    </xf>
    <xf numFmtId="0" fontId="78" fillId="0" borderId="34" xfId="0" applyFont="1" applyBorder="1" applyAlignment="1">
      <alignment horizontal="left" vertical="center"/>
    </xf>
    <xf numFmtId="0" fontId="78" fillId="0" borderId="49" xfId="0" applyFont="1" applyBorder="1" applyAlignment="1">
      <alignment horizontal="left"/>
    </xf>
    <xf numFmtId="0" fontId="78" fillId="0" borderId="68" xfId="0" applyFont="1" applyBorder="1" applyAlignment="1">
      <alignment horizontal="center" vertical="center"/>
    </xf>
    <xf numFmtId="0" fontId="78" fillId="0" borderId="5" xfId="0" applyFont="1" applyBorder="1" applyAlignment="1">
      <alignment horizontal="center" vertical="center"/>
    </xf>
    <xf numFmtId="0" fontId="78" fillId="0" borderId="6" xfId="0" applyFont="1" applyBorder="1" applyAlignment="1">
      <alignment horizontal="center"/>
    </xf>
    <xf numFmtId="0" fontId="87" fillId="0" borderId="0" xfId="4" applyNumberFormat="1" applyFont="1" applyAlignment="1">
      <alignment horizontal="center"/>
    </xf>
    <xf numFmtId="0" fontId="11" fillId="0" borderId="0" xfId="4" applyNumberFormat="1" applyFont="1" applyAlignment="1">
      <alignment horizontal="center"/>
    </xf>
    <xf numFmtId="0" fontId="12" fillId="0" borderId="0" xfId="4" applyNumberFormat="1" applyFont="1" applyAlignment="1">
      <alignment horizontal="center"/>
    </xf>
    <xf numFmtId="0" fontId="7" fillId="0" borderId="0" xfId="4" applyNumberFormat="1" applyFont="1" applyAlignment="1">
      <alignment horizontal="center"/>
    </xf>
    <xf numFmtId="0" fontId="92" fillId="0" borderId="0" xfId="4" applyNumberFormat="1" applyFont="1" applyAlignment="1">
      <alignment horizontal="center"/>
    </xf>
    <xf numFmtId="0" fontId="22" fillId="0" borderId="0" xfId="4" applyNumberFormat="1" applyFont="1" applyAlignment="1">
      <alignment horizontal="center"/>
    </xf>
    <xf numFmtId="0" fontId="0" fillId="0" borderId="8" xfId="4" applyNumberFormat="1" applyFont="1" applyBorder="1" applyAlignment="1">
      <alignment horizontal="left"/>
    </xf>
    <xf numFmtId="0" fontId="27" fillId="0" borderId="52" xfId="4" applyNumberFormat="1" applyFont="1" applyBorder="1" applyAlignment="1">
      <alignment horizontal="center"/>
    </xf>
    <xf numFmtId="0" fontId="27" fillId="0" borderId="8" xfId="4" applyNumberFormat="1" applyFont="1" applyBorder="1" applyAlignment="1">
      <alignment horizontal="center"/>
    </xf>
    <xf numFmtId="0" fontId="27" fillId="0" borderId="5" xfId="4" applyNumberFormat="1" applyFont="1" applyBorder="1" applyAlignment="1">
      <alignment horizontal="center"/>
    </xf>
    <xf numFmtId="0" fontId="27" fillId="0" borderId="44" xfId="0" applyFont="1" applyBorder="1"/>
    <xf numFmtId="0" fontId="89" fillId="0" borderId="0" xfId="0" applyFont="1" applyAlignment="1">
      <alignment horizontal="center"/>
    </xf>
    <xf numFmtId="0" fontId="88" fillId="0" borderId="0" xfId="4" applyNumberFormat="1" applyFont="1" applyAlignment="1">
      <alignment horizontal="center"/>
    </xf>
    <xf numFmtId="0" fontId="0" fillId="0" borderId="0" xfId="4" applyNumberFormat="1" applyFont="1" applyAlignment="1">
      <alignment horizontal="center"/>
    </xf>
    <xf numFmtId="0" fontId="27" fillId="0" borderId="54" xfId="0" applyFont="1" applyBorder="1" applyAlignment="1">
      <alignment horizontal="left" vertical="center" wrapText="1"/>
    </xf>
    <xf numFmtId="0" fontId="27" fillId="0" borderId="44" xfId="0" applyFont="1" applyBorder="1" applyAlignment="1">
      <alignment horizontal="left"/>
    </xf>
    <xf numFmtId="0" fontId="27" fillId="0" borderId="43" xfId="0" applyFont="1" applyBorder="1" applyAlignment="1">
      <alignment horizontal="left"/>
    </xf>
    <xf numFmtId="0" fontId="27" fillId="0" borderId="54" xfId="0" applyFont="1" applyBorder="1" applyAlignment="1">
      <alignment horizontal="left"/>
    </xf>
    <xf numFmtId="0" fontId="12" fillId="0" borderId="16" xfId="4" applyNumberFormat="1" applyFont="1" applyBorder="1" applyAlignment="1">
      <alignment horizontal="center"/>
    </xf>
    <xf numFmtId="0" fontId="87" fillId="0" borderId="56" xfId="4" applyNumberFormat="1" applyFont="1" applyBorder="1" applyAlignment="1">
      <alignment horizontal="center"/>
    </xf>
    <xf numFmtId="0" fontId="88" fillId="0" borderId="54" xfId="4" applyNumberFormat="1" applyFont="1" applyBorder="1" applyAlignment="1">
      <alignment horizontal="center"/>
    </xf>
    <xf numFmtId="0" fontId="0" fillId="0" borderId="56" xfId="4" applyNumberFormat="1" applyFont="1" applyBorder="1" applyAlignment="1">
      <alignment horizontal="center"/>
    </xf>
    <xf numFmtId="0" fontId="76" fillId="0" borderId="8" xfId="4" applyNumberFormat="1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86" fillId="0" borderId="5" xfId="0" applyFont="1" applyBorder="1" applyAlignment="1">
      <alignment horizontal="center" vertical="center"/>
    </xf>
    <xf numFmtId="0" fontId="8" fillId="0" borderId="0" xfId="4" applyNumberFormat="1" applyFont="1" applyAlignment="1">
      <alignment horizontal="center"/>
    </xf>
    <xf numFmtId="0" fontId="84" fillId="0" borderId="0" xfId="4" applyNumberFormat="1" applyFont="1" applyAlignment="1">
      <alignment horizontal="center"/>
    </xf>
    <xf numFmtId="0" fontId="64" fillId="0" borderId="0" xfId="4" applyNumberFormat="1" applyFont="1" applyAlignment="1">
      <alignment horizontal="center"/>
    </xf>
    <xf numFmtId="0" fontId="14" fillId="0" borderId="0" xfId="4" applyNumberFormat="1" applyFont="1" applyAlignment="1">
      <alignment horizontal="center"/>
    </xf>
    <xf numFmtId="0" fontId="27" fillId="0" borderId="64" xfId="4" applyNumberFormat="1" applyFont="1" applyBorder="1" applyAlignment="1">
      <alignment horizontal="center"/>
    </xf>
    <xf numFmtId="3" fontId="82" fillId="0" borderId="9" xfId="4" applyFont="1" applyBorder="1" applyAlignment="1">
      <alignment horizontal="center"/>
    </xf>
    <xf numFmtId="0" fontId="40" fillId="0" borderId="0" xfId="4" applyNumberFormat="1" applyFont="1" applyAlignment="1">
      <alignment horizontal="center"/>
    </xf>
    <xf numFmtId="0" fontId="27" fillId="0" borderId="23" xfId="4" applyNumberFormat="1" applyFont="1" applyBorder="1" applyAlignment="1">
      <alignment horizontal="center"/>
    </xf>
    <xf numFmtId="0" fontId="75" fillId="0" borderId="0" xfId="4" applyNumberFormat="1" applyFont="1" applyAlignment="1">
      <alignment horizontal="center"/>
    </xf>
    <xf numFmtId="0" fontId="27" fillId="0" borderId="0" xfId="4" applyNumberFormat="1" applyFont="1" applyBorder="1" applyAlignment="1">
      <alignment horizontal="center"/>
    </xf>
    <xf numFmtId="0" fontId="75" fillId="0" borderId="0" xfId="4" applyNumberFormat="1" applyFont="1" applyBorder="1" applyAlignment="1">
      <alignment horizontal="center"/>
    </xf>
    <xf numFmtId="0" fontId="62" fillId="0" borderId="0" xfId="4" applyNumberFormat="1" applyFont="1" applyBorder="1" applyAlignment="1">
      <alignment horizontal="center"/>
    </xf>
    <xf numFmtId="0" fontId="14" fillId="0" borderId="0" xfId="4" applyNumberFormat="1" applyFont="1" applyBorder="1" applyAlignment="1">
      <alignment horizontal="center"/>
    </xf>
    <xf numFmtId="0" fontId="60" fillId="0" borderId="8" xfId="4" applyNumberFormat="1" applyFont="1" applyBorder="1" applyAlignment="1">
      <alignment horizontal="center"/>
    </xf>
    <xf numFmtId="0" fontId="58" fillId="0" borderId="15" xfId="4" applyNumberFormat="1" applyFont="1" applyBorder="1" applyAlignment="1">
      <alignment horizontal="center"/>
    </xf>
    <xf numFmtId="0" fontId="9" fillId="0" borderId="0" xfId="4" applyNumberFormat="1" applyFont="1" applyBorder="1" applyAlignment="1">
      <alignment horizontal="center"/>
    </xf>
    <xf numFmtId="0" fontId="27" fillId="0" borderId="0" xfId="4" applyNumberFormat="1" applyFont="1" applyAlignment="1">
      <alignment horizontal="center"/>
    </xf>
    <xf numFmtId="0" fontId="9" fillId="0" borderId="0" xfId="4" applyNumberFormat="1" applyFont="1" applyAlignment="1">
      <alignment horizontal="center"/>
    </xf>
    <xf numFmtId="0" fontId="59" fillId="0" borderId="0" xfId="4" applyNumberFormat="1" applyFont="1" applyAlignment="1">
      <alignment horizontal="center"/>
    </xf>
    <xf numFmtId="0" fontId="0" fillId="0" borderId="52" xfId="0" applyBorder="1" applyAlignment="1">
      <alignment horizontal="left"/>
    </xf>
    <xf numFmtId="0" fontId="0" fillId="0" borderId="28" xfId="0" applyBorder="1" applyAlignment="1">
      <alignment horizontal="left"/>
    </xf>
    <xf numFmtId="0" fontId="48" fillId="0" borderId="0" xfId="0" applyFont="1" applyAlignment="1">
      <alignment horizontal="center"/>
    </xf>
    <xf numFmtId="0" fontId="45" fillId="0" borderId="0" xfId="4" applyNumberFormat="1" applyFont="1" applyAlignment="1">
      <alignment horizontal="center"/>
    </xf>
    <xf numFmtId="0" fontId="0" fillId="0" borderId="8" xfId="0" applyBorder="1" applyAlignment="1">
      <alignment horizontal="left"/>
    </xf>
    <xf numFmtId="0" fontId="53" fillId="0" borderId="5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6" fontId="0" fillId="0" borderId="2" xfId="3" applyNumberFormat="1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28" xfId="0" applyBorder="1" applyAlignment="1">
      <alignment horizontal="center"/>
    </xf>
    <xf numFmtId="166" fontId="0" fillId="0" borderId="5" xfId="3" applyNumberFormat="1" applyFon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46" fillId="0" borderId="22" xfId="0" applyFont="1" applyBorder="1" applyAlignment="1">
      <alignment horizontal="center"/>
    </xf>
    <xf numFmtId="0" fontId="55" fillId="0" borderId="0" xfId="0" applyFont="1" applyAlignment="1">
      <alignment horizontal="justify" vertical="center" wrapText="1"/>
    </xf>
    <xf numFmtId="0" fontId="47" fillId="0" borderId="36" xfId="0" applyFont="1" applyBorder="1" applyAlignment="1">
      <alignment horizontal="center"/>
    </xf>
    <xf numFmtId="0" fontId="47" fillId="0" borderId="41" xfId="0" applyFont="1" applyBorder="1" applyAlignment="1">
      <alignment horizontal="center"/>
    </xf>
    <xf numFmtId="0" fontId="47" fillId="0" borderId="25" xfId="0" applyFont="1" applyBorder="1" applyAlignment="1">
      <alignment horizontal="center"/>
    </xf>
    <xf numFmtId="166" fontId="47" fillId="0" borderId="36" xfId="3" applyNumberFormat="1" applyFont="1" applyBorder="1" applyAlignment="1">
      <alignment horizontal="center"/>
    </xf>
    <xf numFmtId="166" fontId="47" fillId="0" borderId="25" xfId="3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166" fontId="31" fillId="0" borderId="0" xfId="3" applyNumberFormat="1" applyFont="1" applyAlignment="1">
      <alignment horizontal="center"/>
    </xf>
    <xf numFmtId="0" fontId="0" fillId="0" borderId="5" xfId="0" applyBorder="1" applyAlignment="1">
      <alignment horizontal="center"/>
    </xf>
    <xf numFmtId="166" fontId="0" fillId="0" borderId="38" xfId="3" applyNumberFormat="1" applyFont="1" applyBorder="1" applyAlignment="1">
      <alignment horizontal="center"/>
    </xf>
    <xf numFmtId="166" fontId="0" fillId="0" borderId="53" xfId="3" applyNumberFormat="1" applyFont="1" applyBorder="1" applyAlignment="1">
      <alignment horizontal="center"/>
    </xf>
    <xf numFmtId="166" fontId="0" fillId="0" borderId="27" xfId="3" applyNumberFormat="1" applyFont="1" applyBorder="1" applyAlignment="1">
      <alignment horizontal="center"/>
    </xf>
    <xf numFmtId="166" fontId="0" fillId="0" borderId="28" xfId="3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left"/>
    </xf>
    <xf numFmtId="3" fontId="1" fillId="0" borderId="8" xfId="1" applyNumberFormat="1" applyBorder="1" applyAlignment="1">
      <alignment horizontal="right"/>
    </xf>
    <xf numFmtId="0" fontId="41" fillId="0" borderId="0" xfId="1" applyFont="1" applyAlignment="1">
      <alignment horizontal="center"/>
    </xf>
    <xf numFmtId="0" fontId="42" fillId="0" borderId="0" xfId="1" applyFont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30" xfId="1" applyBorder="1" applyAlignment="1">
      <alignment horizontal="center"/>
    </xf>
    <xf numFmtId="0" fontId="1" fillId="0" borderId="31" xfId="1" applyBorder="1" applyAlignment="1">
      <alignment horizontal="center"/>
    </xf>
    <xf numFmtId="0" fontId="1" fillId="0" borderId="8" xfId="1" applyBorder="1" applyAlignment="1">
      <alignment horizontal="center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29" fillId="0" borderId="1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9" fillId="0" borderId="1" xfId="0" applyFont="1" applyBorder="1" applyAlignment="1">
      <alignment horizontal="center"/>
    </xf>
    <xf numFmtId="0" fontId="32" fillId="0" borderId="14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0" fontId="32" fillId="0" borderId="10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32" fillId="0" borderId="24" xfId="0" applyFont="1" applyBorder="1" applyAlignment="1">
      <alignment horizontal="left"/>
    </xf>
    <xf numFmtId="0" fontId="32" fillId="0" borderId="21" xfId="0" applyFont="1" applyBorder="1" applyAlignment="1">
      <alignment horizontal="left"/>
    </xf>
    <xf numFmtId="0" fontId="29" fillId="0" borderId="1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38" fillId="0" borderId="21" xfId="0" applyFont="1" applyBorder="1" applyAlignment="1">
      <alignment horizontal="left"/>
    </xf>
    <xf numFmtId="0" fontId="37" fillId="0" borderId="7" xfId="0" applyFont="1" applyBorder="1" applyAlignment="1">
      <alignment horizontal="left"/>
    </xf>
    <xf numFmtId="0" fontId="29" fillId="0" borderId="24" xfId="0" applyFont="1" applyBorder="1" applyAlignment="1">
      <alignment horizontal="center"/>
    </xf>
    <xf numFmtId="0" fontId="38" fillId="0" borderId="7" xfId="0" applyFont="1" applyBorder="1" applyAlignment="1">
      <alignment horizontal="left"/>
    </xf>
    <xf numFmtId="0" fontId="38" fillId="0" borderId="26" xfId="0" applyFont="1" applyBorder="1" applyAlignment="1">
      <alignment horizontal="left"/>
    </xf>
    <xf numFmtId="0" fontId="37" fillId="0" borderId="26" xfId="0" applyFont="1" applyBorder="1" applyAlignment="1">
      <alignment horizontal="left"/>
    </xf>
    <xf numFmtId="0" fontId="38" fillId="0" borderId="8" xfId="0" applyFont="1" applyBorder="1" applyAlignment="1">
      <alignment horizontal="left"/>
    </xf>
    <xf numFmtId="0" fontId="38" fillId="0" borderId="35" xfId="0" applyFont="1" applyBorder="1" applyAlignment="1">
      <alignment horizontal="left"/>
    </xf>
    <xf numFmtId="0" fontId="38" fillId="0" borderId="36" xfId="0" applyFont="1" applyBorder="1" applyAlignment="1">
      <alignment horizontal="left"/>
    </xf>
    <xf numFmtId="0" fontId="38" fillId="0" borderId="22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/>
    </xf>
    <xf numFmtId="0" fontId="38" fillId="0" borderId="38" xfId="0" applyFont="1" applyBorder="1" applyAlignment="1">
      <alignment horizontal="center"/>
    </xf>
    <xf numFmtId="0" fontId="38" fillId="0" borderId="39" xfId="0" applyFont="1" applyBorder="1" applyAlignment="1">
      <alignment horizontal="center"/>
    </xf>
    <xf numFmtId="0" fontId="38" fillId="0" borderId="41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29" fillId="0" borderId="42" xfId="0" applyFont="1" applyBorder="1" applyAlignment="1">
      <alignment horizontal="center"/>
    </xf>
    <xf numFmtId="0" fontId="32" fillId="0" borderId="7" xfId="0" applyFont="1" applyBorder="1"/>
    <xf numFmtId="0" fontId="29" fillId="0" borderId="7" xfId="0" applyFont="1" applyBorder="1"/>
    <xf numFmtId="0" fontId="29" fillId="0" borderId="4" xfId="0" applyFont="1" applyBorder="1"/>
    <xf numFmtId="0" fontId="29" fillId="0" borderId="1" xfId="0" applyFont="1" applyBorder="1"/>
  </cellXfs>
  <cellStyles count="5">
    <cellStyle name="Millares 2" xfId="2" xr:uid="{5BECBA6B-D75F-4E7E-A86C-62C45EB25697}"/>
    <cellStyle name="Millares 3" xfId="3" xr:uid="{0A1647F4-8762-4630-97CE-4040CBA5E83D}"/>
    <cellStyle name="Normal" xfId="0" builtinId="0"/>
    <cellStyle name="Normal 2" xfId="1" xr:uid="{662B3B1E-3F0C-4CE5-8AAB-8F730EAA4AB3}"/>
    <cellStyle name="TableStyleLight1" xfId="4" xr:uid="{09E70E80-26D2-4085-B485-C275E626E4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EE06AC0C-5C71-42EC-A4B1-E6213EABDE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id="{E4D2E5CA-B9EE-42D3-B180-AB5ABAAD5C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EC36171E-5E93-446F-B488-EAB3E1DECD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5" name="AutoShape 8">
          <a:extLst>
            <a:ext uri="{FF2B5EF4-FFF2-40B4-BE49-F238E27FC236}">
              <a16:creationId xmlns:a16="http://schemas.microsoft.com/office/drawing/2014/main" id="{B789667A-064E-4715-8823-A213C1FFD0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id="{DF9856B9-C677-48EF-8002-4384998391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0743E2C-E907-47A4-B6DC-651852E75D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C20470CC-0587-4CD7-8801-7FE94F2153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9" name="AutoShape 7">
          <a:extLst>
            <a:ext uri="{FF2B5EF4-FFF2-40B4-BE49-F238E27FC236}">
              <a16:creationId xmlns:a16="http://schemas.microsoft.com/office/drawing/2014/main" id="{3AB2A5A8-465E-42A5-9E85-EFA263F16C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0" name="AutoShape 6">
          <a:extLst>
            <a:ext uri="{FF2B5EF4-FFF2-40B4-BE49-F238E27FC236}">
              <a16:creationId xmlns:a16="http://schemas.microsoft.com/office/drawing/2014/main" id="{255B5FBF-5323-4DF8-B95D-ED022F7B7C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1" name="AutoShape 8">
          <a:extLst>
            <a:ext uri="{FF2B5EF4-FFF2-40B4-BE49-F238E27FC236}">
              <a16:creationId xmlns:a16="http://schemas.microsoft.com/office/drawing/2014/main" id="{892272AA-C489-4667-B728-49BB60236F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2" name="AutoShape 7">
          <a:extLst>
            <a:ext uri="{FF2B5EF4-FFF2-40B4-BE49-F238E27FC236}">
              <a16:creationId xmlns:a16="http://schemas.microsoft.com/office/drawing/2014/main" id="{763D3275-CC71-4E58-8312-1711F515B2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3025EA8C-6371-4C9D-9444-CF9BB10F77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4" name="AutoShape 8">
          <a:extLst>
            <a:ext uri="{FF2B5EF4-FFF2-40B4-BE49-F238E27FC236}">
              <a16:creationId xmlns:a16="http://schemas.microsoft.com/office/drawing/2014/main" id="{F5DB9F58-E9A6-42A4-A933-A512AE8051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CBD75D7F-A4F2-4358-A92A-B60A463EC3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6" name="AutoShape 6">
          <a:extLst>
            <a:ext uri="{FF2B5EF4-FFF2-40B4-BE49-F238E27FC236}">
              <a16:creationId xmlns:a16="http://schemas.microsoft.com/office/drawing/2014/main" id="{677F6861-7E09-40A9-8752-52DB2ED303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7" name="AutoShape 8">
          <a:extLst>
            <a:ext uri="{FF2B5EF4-FFF2-40B4-BE49-F238E27FC236}">
              <a16:creationId xmlns:a16="http://schemas.microsoft.com/office/drawing/2014/main" id="{808BC1AA-6F74-45E9-A6B8-A2529D1A59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8" name="AutoShape 7">
          <a:extLst>
            <a:ext uri="{FF2B5EF4-FFF2-40B4-BE49-F238E27FC236}">
              <a16:creationId xmlns:a16="http://schemas.microsoft.com/office/drawing/2014/main" id="{7CB39A73-095B-4C2B-AA11-2E6E0250EE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19" name="AutoShape 6">
          <a:extLst>
            <a:ext uri="{FF2B5EF4-FFF2-40B4-BE49-F238E27FC236}">
              <a16:creationId xmlns:a16="http://schemas.microsoft.com/office/drawing/2014/main" id="{45D7B06E-6266-4606-905E-F25643F682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0" name="AutoShape 8">
          <a:extLst>
            <a:ext uri="{FF2B5EF4-FFF2-40B4-BE49-F238E27FC236}">
              <a16:creationId xmlns:a16="http://schemas.microsoft.com/office/drawing/2014/main" id="{EAA4CA9F-D9ED-4E80-9DC0-FA19DC6228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1" name="AutoShape 7">
          <a:extLst>
            <a:ext uri="{FF2B5EF4-FFF2-40B4-BE49-F238E27FC236}">
              <a16:creationId xmlns:a16="http://schemas.microsoft.com/office/drawing/2014/main" id="{524FE268-3570-4637-8052-8A1F7E96AC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2" name="AutoShape 6">
          <a:extLst>
            <a:ext uri="{FF2B5EF4-FFF2-40B4-BE49-F238E27FC236}">
              <a16:creationId xmlns:a16="http://schemas.microsoft.com/office/drawing/2014/main" id="{303A1AEB-C9FE-46A2-B2E8-B8A7398147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3" name="AutoShape 8">
          <a:extLst>
            <a:ext uri="{FF2B5EF4-FFF2-40B4-BE49-F238E27FC236}">
              <a16:creationId xmlns:a16="http://schemas.microsoft.com/office/drawing/2014/main" id="{10C95462-CD8C-4AEE-BB04-CE9B905D33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4" name="AutoShape 7">
          <a:extLst>
            <a:ext uri="{FF2B5EF4-FFF2-40B4-BE49-F238E27FC236}">
              <a16:creationId xmlns:a16="http://schemas.microsoft.com/office/drawing/2014/main" id="{F67386A7-10E1-49DC-9749-D0EE9E1E04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5" name="AutoShape 6">
          <a:extLst>
            <a:ext uri="{FF2B5EF4-FFF2-40B4-BE49-F238E27FC236}">
              <a16:creationId xmlns:a16="http://schemas.microsoft.com/office/drawing/2014/main" id="{6A5AEE40-9A0C-4FEB-ABEE-E699AC8E20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6" name="AutoShape 8">
          <a:extLst>
            <a:ext uri="{FF2B5EF4-FFF2-40B4-BE49-F238E27FC236}">
              <a16:creationId xmlns:a16="http://schemas.microsoft.com/office/drawing/2014/main" id="{0CAC677A-397F-43F0-B2D6-32BE7F4C78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7" name="AutoShape 7">
          <a:extLst>
            <a:ext uri="{FF2B5EF4-FFF2-40B4-BE49-F238E27FC236}">
              <a16:creationId xmlns:a16="http://schemas.microsoft.com/office/drawing/2014/main" id="{C48657EC-EF2B-4654-A8C7-8B3A15D11F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8" name="AutoShape 6">
          <a:extLst>
            <a:ext uri="{FF2B5EF4-FFF2-40B4-BE49-F238E27FC236}">
              <a16:creationId xmlns:a16="http://schemas.microsoft.com/office/drawing/2014/main" id="{BDB97F53-2F8D-495C-9028-EA8C88295F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29" name="AutoShape 8">
          <a:extLst>
            <a:ext uri="{FF2B5EF4-FFF2-40B4-BE49-F238E27FC236}">
              <a16:creationId xmlns:a16="http://schemas.microsoft.com/office/drawing/2014/main" id="{34C57B87-D76C-4EBD-97A5-88F1158304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0" name="AutoShape 7">
          <a:extLst>
            <a:ext uri="{FF2B5EF4-FFF2-40B4-BE49-F238E27FC236}">
              <a16:creationId xmlns:a16="http://schemas.microsoft.com/office/drawing/2014/main" id="{4C3703B7-31EE-4A87-9810-588CB5347A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1" name="AutoShape 6">
          <a:extLst>
            <a:ext uri="{FF2B5EF4-FFF2-40B4-BE49-F238E27FC236}">
              <a16:creationId xmlns:a16="http://schemas.microsoft.com/office/drawing/2014/main" id="{1578EAA5-A8FA-4260-B25E-2CBA5001B4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2" name="AutoShape 8">
          <a:extLst>
            <a:ext uri="{FF2B5EF4-FFF2-40B4-BE49-F238E27FC236}">
              <a16:creationId xmlns:a16="http://schemas.microsoft.com/office/drawing/2014/main" id="{6E10EC4E-4A22-4812-B2EF-3B6E0704F6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3" name="AutoShape 7">
          <a:extLst>
            <a:ext uri="{FF2B5EF4-FFF2-40B4-BE49-F238E27FC236}">
              <a16:creationId xmlns:a16="http://schemas.microsoft.com/office/drawing/2014/main" id="{1113022A-A96F-4A1E-81E9-772DC9D51C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4" name="AutoShape 6">
          <a:extLst>
            <a:ext uri="{FF2B5EF4-FFF2-40B4-BE49-F238E27FC236}">
              <a16:creationId xmlns:a16="http://schemas.microsoft.com/office/drawing/2014/main" id="{6FEB5BCC-8760-4C69-8D21-5BFB51B2DD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5" name="AutoShape 8">
          <a:extLst>
            <a:ext uri="{FF2B5EF4-FFF2-40B4-BE49-F238E27FC236}">
              <a16:creationId xmlns:a16="http://schemas.microsoft.com/office/drawing/2014/main" id="{E25A85E9-2D1E-49E4-859B-6128EEFB36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6" name="AutoShape 7">
          <a:extLst>
            <a:ext uri="{FF2B5EF4-FFF2-40B4-BE49-F238E27FC236}">
              <a16:creationId xmlns:a16="http://schemas.microsoft.com/office/drawing/2014/main" id="{5EFD6378-5D9B-43B5-BEFD-85F3F8EC83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7" name="AutoShape 6">
          <a:extLst>
            <a:ext uri="{FF2B5EF4-FFF2-40B4-BE49-F238E27FC236}">
              <a16:creationId xmlns:a16="http://schemas.microsoft.com/office/drawing/2014/main" id="{E503AE58-6021-4714-9C96-26E503BEE6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8" name="AutoShape 8">
          <a:extLst>
            <a:ext uri="{FF2B5EF4-FFF2-40B4-BE49-F238E27FC236}">
              <a16:creationId xmlns:a16="http://schemas.microsoft.com/office/drawing/2014/main" id="{5965AEAB-93B1-435F-9710-CCBD08221C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39" name="AutoShape 7">
          <a:extLst>
            <a:ext uri="{FF2B5EF4-FFF2-40B4-BE49-F238E27FC236}">
              <a16:creationId xmlns:a16="http://schemas.microsoft.com/office/drawing/2014/main" id="{7D221409-830D-4F2C-8ECD-31349C0A54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0" name="AutoShape 6">
          <a:extLst>
            <a:ext uri="{FF2B5EF4-FFF2-40B4-BE49-F238E27FC236}">
              <a16:creationId xmlns:a16="http://schemas.microsoft.com/office/drawing/2014/main" id="{0F0ED1A0-C380-4EDA-88DF-12694444AD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1" name="AutoShape 8">
          <a:extLst>
            <a:ext uri="{FF2B5EF4-FFF2-40B4-BE49-F238E27FC236}">
              <a16:creationId xmlns:a16="http://schemas.microsoft.com/office/drawing/2014/main" id="{D246FD57-ADD7-4C48-9C06-EAD118878F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2" name="AutoShape 7">
          <a:extLst>
            <a:ext uri="{FF2B5EF4-FFF2-40B4-BE49-F238E27FC236}">
              <a16:creationId xmlns:a16="http://schemas.microsoft.com/office/drawing/2014/main" id="{5BFB3546-68FE-476E-95BB-E9125A7D87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3" name="AutoShape 6">
          <a:extLst>
            <a:ext uri="{FF2B5EF4-FFF2-40B4-BE49-F238E27FC236}">
              <a16:creationId xmlns:a16="http://schemas.microsoft.com/office/drawing/2014/main" id="{43990B34-6686-420D-B020-1AD5D011DD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4" name="AutoShape 8">
          <a:extLst>
            <a:ext uri="{FF2B5EF4-FFF2-40B4-BE49-F238E27FC236}">
              <a16:creationId xmlns:a16="http://schemas.microsoft.com/office/drawing/2014/main" id="{881A5990-F080-4EDB-9E07-3C6898DD10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5" name="AutoShape 7">
          <a:extLst>
            <a:ext uri="{FF2B5EF4-FFF2-40B4-BE49-F238E27FC236}">
              <a16:creationId xmlns:a16="http://schemas.microsoft.com/office/drawing/2014/main" id="{40339EF1-AA61-4AB0-821E-BAB39AF417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333375</xdr:colOff>
      <xdr:row>3</xdr:row>
      <xdr:rowOff>0</xdr:rowOff>
    </xdr:to>
    <xdr:sp macro="" textlink="">
      <xdr:nvSpPr>
        <xdr:cNvPr id="46" name="AutoShape 6">
          <a:extLst>
            <a:ext uri="{FF2B5EF4-FFF2-40B4-BE49-F238E27FC236}">
              <a16:creationId xmlns:a16="http://schemas.microsoft.com/office/drawing/2014/main" id="{6FE7FDE9-066A-4BB7-8696-30584CAE5E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8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412664</xdr:colOff>
      <xdr:row>40</xdr:row>
      <xdr:rowOff>11805</xdr:rowOff>
    </xdr:from>
    <xdr:to>
      <xdr:col>3</xdr:col>
      <xdr:colOff>152400</xdr:colOff>
      <xdr:row>42</xdr:row>
      <xdr:rowOff>124770</xdr:rowOff>
    </xdr:to>
    <xdr:sp macro="" textlink="">
      <xdr:nvSpPr>
        <xdr:cNvPr id="47" name="CustomShape 1">
          <a:extLst>
            <a:ext uri="{FF2B5EF4-FFF2-40B4-BE49-F238E27FC236}">
              <a16:creationId xmlns:a16="http://schemas.microsoft.com/office/drawing/2014/main" id="{203D736D-D508-4AAD-A7DB-63B762C44BF2}"/>
            </a:ext>
          </a:extLst>
        </xdr:cNvPr>
        <xdr:cNvSpPr/>
      </xdr:nvSpPr>
      <xdr:spPr>
        <a:xfrm>
          <a:off x="1022264" y="7565130"/>
          <a:ext cx="1387561" cy="436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6</xdr:col>
      <xdr:colOff>612779</xdr:colOff>
      <xdr:row>40</xdr:row>
      <xdr:rowOff>21225</xdr:rowOff>
    </xdr:from>
    <xdr:to>
      <xdr:col>7</xdr:col>
      <xdr:colOff>809625</xdr:colOff>
      <xdr:row>42</xdr:row>
      <xdr:rowOff>133350</xdr:rowOff>
    </xdr:to>
    <xdr:sp macro="" textlink="">
      <xdr:nvSpPr>
        <xdr:cNvPr id="48" name="CustomShape 1">
          <a:extLst>
            <a:ext uri="{FF2B5EF4-FFF2-40B4-BE49-F238E27FC236}">
              <a16:creationId xmlns:a16="http://schemas.microsoft.com/office/drawing/2014/main" id="{ABCCE155-0885-418E-85A7-2E60125F739D}"/>
            </a:ext>
          </a:extLst>
        </xdr:cNvPr>
        <xdr:cNvSpPr/>
      </xdr:nvSpPr>
      <xdr:spPr>
        <a:xfrm>
          <a:off x="5337179" y="7574550"/>
          <a:ext cx="1330321" cy="435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</a:t>
          </a:r>
          <a:endParaRPr/>
        </a:p>
      </xdr:txBody>
    </xdr:sp>
    <xdr:clientData/>
  </xdr:twoCellAnchor>
  <xdr:twoCellAnchor editAs="oneCell">
    <xdr:from>
      <xdr:col>4</xdr:col>
      <xdr:colOff>47625</xdr:colOff>
      <xdr:row>40</xdr:row>
      <xdr:rowOff>19050</xdr:rowOff>
    </xdr:from>
    <xdr:to>
      <xdr:col>5</xdr:col>
      <xdr:colOff>695324</xdr:colOff>
      <xdr:row>42</xdr:row>
      <xdr:rowOff>130335</xdr:rowOff>
    </xdr:to>
    <xdr:sp macro="" textlink="">
      <xdr:nvSpPr>
        <xdr:cNvPr id="49" name="CustomShape 1">
          <a:extLst>
            <a:ext uri="{FF2B5EF4-FFF2-40B4-BE49-F238E27FC236}">
              <a16:creationId xmlns:a16="http://schemas.microsoft.com/office/drawing/2014/main" id="{EBB5437D-0C6A-4F91-8B8D-31F2B80E0778}"/>
            </a:ext>
          </a:extLst>
        </xdr:cNvPr>
        <xdr:cNvSpPr/>
      </xdr:nvSpPr>
      <xdr:spPr>
        <a:xfrm>
          <a:off x="3038475" y="7572375"/>
          <a:ext cx="1409699" cy="43513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195479</xdr:colOff>
      <xdr:row>44</xdr:row>
      <xdr:rowOff>125280</xdr:rowOff>
    </xdr:from>
    <xdr:to>
      <xdr:col>2</xdr:col>
      <xdr:colOff>1628774</xdr:colOff>
      <xdr:row>46</xdr:row>
      <xdr:rowOff>143280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9A76105-56A0-4CDA-A8C8-87A198CA4579}"/>
            </a:ext>
          </a:extLst>
        </xdr:cNvPr>
        <xdr:cNvSpPr/>
      </xdr:nvSpPr>
      <xdr:spPr>
        <a:xfrm>
          <a:off x="1414679" y="7583355"/>
          <a:ext cx="143329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5</xdr:col>
      <xdr:colOff>1838325</xdr:colOff>
      <xdr:row>44</xdr:row>
      <xdr:rowOff>115920</xdr:rowOff>
    </xdr:from>
    <xdr:to>
      <xdr:col>7</xdr:col>
      <xdr:colOff>428625</xdr:colOff>
      <xdr:row>46</xdr:row>
      <xdr:rowOff>133920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C440B61C-9375-47AE-B355-D9724A2E225A}"/>
            </a:ext>
          </a:extLst>
        </xdr:cNvPr>
        <xdr:cNvSpPr/>
      </xdr:nvSpPr>
      <xdr:spPr>
        <a:xfrm>
          <a:off x="6419850" y="7573995"/>
          <a:ext cx="136207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4</xdr:col>
      <xdr:colOff>219074</xdr:colOff>
      <xdr:row>44</xdr:row>
      <xdr:rowOff>106365</xdr:rowOff>
    </xdr:from>
    <xdr:to>
      <xdr:col>5</xdr:col>
      <xdr:colOff>752474</xdr:colOff>
      <xdr:row>47</xdr:row>
      <xdr:rowOff>600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6B277E88-4B8B-4AC3-8F39-E10EBB9C586E}"/>
            </a:ext>
          </a:extLst>
        </xdr:cNvPr>
        <xdr:cNvSpPr/>
      </xdr:nvSpPr>
      <xdr:spPr>
        <a:xfrm>
          <a:off x="4010024" y="7564440"/>
          <a:ext cx="1323975" cy="3800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632228</xdr:colOff>
      <xdr:row>36</xdr:row>
      <xdr:rowOff>112680</xdr:rowOff>
    </xdr:from>
    <xdr:to>
      <xdr:col>2</xdr:col>
      <xdr:colOff>59531</xdr:colOff>
      <xdr:row>38</xdr:row>
      <xdr:rowOff>200521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83DD206-E141-49B6-B74D-63BECAC66018}"/>
            </a:ext>
          </a:extLst>
        </xdr:cNvPr>
        <xdr:cNvSpPr/>
      </xdr:nvSpPr>
      <xdr:spPr>
        <a:xfrm flipH="1">
          <a:off x="1239447" y="8518493"/>
          <a:ext cx="2165740" cy="540278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200">
              <a:solidFill>
                <a:srgbClr val="000000"/>
              </a:solidFill>
              <a:latin typeface="Arial"/>
            </a:rPr>
            <a:t>               Contador</a:t>
          </a:r>
          <a:endParaRPr/>
        </a:p>
        <a:p>
          <a:pPr>
            <a:lnSpc>
              <a:spcPct val="100000"/>
            </a:lnSpc>
          </a:pPr>
          <a:r>
            <a:rPr lang="es-PY" sz="1200">
              <a:solidFill>
                <a:srgbClr val="000000"/>
              </a:solidFill>
              <a:latin typeface="Arial"/>
            </a:rPr>
            <a:t>      Lic. Graciela Segovia</a:t>
          </a:r>
          <a:endParaRPr/>
        </a:p>
      </xdr:txBody>
    </xdr:sp>
    <xdr:clientData/>
  </xdr:twoCellAnchor>
  <xdr:twoCellAnchor editAs="oneCell">
    <xdr:from>
      <xdr:col>10</xdr:col>
      <xdr:colOff>738187</xdr:colOff>
      <xdr:row>36</xdr:row>
      <xdr:rowOff>74520</xdr:rowOff>
    </xdr:from>
    <xdr:to>
      <xdr:col>12</xdr:col>
      <xdr:colOff>633063</xdr:colOff>
      <xdr:row>38</xdr:row>
      <xdr:rowOff>200521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28C3F9C8-1132-455E-9C68-E1839503E53F}"/>
            </a:ext>
          </a:extLst>
        </xdr:cNvPr>
        <xdr:cNvSpPr/>
      </xdr:nvSpPr>
      <xdr:spPr>
        <a:xfrm>
          <a:off x="10918031" y="8480333"/>
          <a:ext cx="2049907" cy="578438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200">
              <a:solidFill>
                <a:srgbClr val="000000"/>
              </a:solidFill>
              <a:latin typeface="Arial"/>
            </a:rPr>
            <a:t>              Presidente</a:t>
          </a:r>
          <a:endParaRPr/>
        </a:p>
        <a:p>
          <a:pPr>
            <a:lnSpc>
              <a:spcPct val="100000"/>
            </a:lnSpc>
          </a:pPr>
          <a:r>
            <a:rPr lang="es-PY" sz="1200">
              <a:solidFill>
                <a:srgbClr val="000000"/>
              </a:solidFill>
              <a:latin typeface="Arial"/>
            </a:rPr>
            <a:t>        Pablo Pappalardo  </a:t>
          </a:r>
          <a:endParaRPr/>
        </a:p>
      </xdr:txBody>
    </xdr:sp>
    <xdr:clientData/>
  </xdr:twoCellAnchor>
  <xdr:twoCellAnchor editAs="oneCell">
    <xdr:from>
      <xdr:col>4</xdr:col>
      <xdr:colOff>976312</xdr:colOff>
      <xdr:row>36</xdr:row>
      <xdr:rowOff>100080</xdr:rowOff>
    </xdr:from>
    <xdr:to>
      <xdr:col>7</xdr:col>
      <xdr:colOff>238124</xdr:colOff>
      <xdr:row>39</xdr:row>
      <xdr:rowOff>3830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EA9C30AD-4791-49E5-A35F-F22B16A53C32}"/>
            </a:ext>
          </a:extLst>
        </xdr:cNvPr>
        <xdr:cNvSpPr/>
      </xdr:nvSpPr>
      <xdr:spPr>
        <a:xfrm>
          <a:off x="6143625" y="8505893"/>
          <a:ext cx="1881187" cy="582406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</a:t>
          </a:r>
          <a:r>
            <a:rPr lang="es-PY" sz="1200">
              <a:solidFill>
                <a:srgbClr val="000000"/>
              </a:solidFill>
              <a:latin typeface="Arial"/>
            </a:rPr>
            <a:t>Sindico</a:t>
          </a:r>
          <a:endParaRPr/>
        </a:p>
        <a:p>
          <a:pPr>
            <a:lnSpc>
              <a:spcPct val="100000"/>
            </a:lnSpc>
          </a:pPr>
          <a:r>
            <a:rPr lang="es-PY" sz="12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81000</xdr:colOff>
      <xdr:row>55</xdr:row>
      <xdr:rowOff>1575</xdr:rowOff>
    </xdr:from>
    <xdr:to>
      <xdr:col>2</xdr:col>
      <xdr:colOff>1590675</xdr:colOff>
      <xdr:row>56</xdr:row>
      <xdr:rowOff>190935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3B71FB8F-8E75-4E84-BA46-8822A6310C73}"/>
            </a:ext>
          </a:extLst>
        </xdr:cNvPr>
        <xdr:cNvSpPr/>
      </xdr:nvSpPr>
      <xdr:spPr>
        <a:xfrm>
          <a:off x="1300200" y="9726600"/>
          <a:ext cx="1509675" cy="4179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2409825</xdr:colOff>
      <xdr:row>55</xdr:row>
      <xdr:rowOff>30150</xdr:rowOff>
    </xdr:from>
    <xdr:to>
      <xdr:col>4</xdr:col>
      <xdr:colOff>276225</xdr:colOff>
      <xdr:row>56</xdr:row>
      <xdr:rowOff>210150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A0A9A8A6-C25B-4FCD-A538-77F50EE0582C}"/>
            </a:ext>
          </a:extLst>
        </xdr:cNvPr>
        <xdr:cNvSpPr/>
      </xdr:nvSpPr>
      <xdr:spPr>
        <a:xfrm>
          <a:off x="3629025" y="9755175"/>
          <a:ext cx="1485900" cy="408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5</xdr:col>
      <xdr:colOff>390526</xdr:colOff>
      <xdr:row>54</xdr:row>
      <xdr:rowOff>220785</xdr:rowOff>
    </xdr:from>
    <xdr:to>
      <xdr:col>6</xdr:col>
      <xdr:colOff>962025</xdr:colOff>
      <xdr:row>56</xdr:row>
      <xdr:rowOff>191265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C5ABA1C-A8D0-439E-A3F9-CA97DA3B69C9}"/>
            </a:ext>
          </a:extLst>
        </xdr:cNvPr>
        <xdr:cNvSpPr/>
      </xdr:nvSpPr>
      <xdr:spPr>
        <a:xfrm>
          <a:off x="6029326" y="9717210"/>
          <a:ext cx="1552574" cy="427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Pablo Pappalardo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376304</xdr:colOff>
      <xdr:row>41</xdr:row>
      <xdr:rowOff>115950</xdr:rowOff>
    </xdr:from>
    <xdr:to>
      <xdr:col>2</xdr:col>
      <xdr:colOff>1114425</xdr:colOff>
      <xdr:row>43</xdr:row>
      <xdr:rowOff>142950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E2141879-0D54-46EA-91D0-7734B2BE74F2}"/>
            </a:ext>
          </a:extLst>
        </xdr:cNvPr>
        <xdr:cNvSpPr/>
      </xdr:nvSpPr>
      <xdr:spPr>
        <a:xfrm>
          <a:off x="985904" y="7021575"/>
          <a:ext cx="1347721" cy="350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1661985</xdr:colOff>
      <xdr:row>41</xdr:row>
      <xdr:rowOff>125280</xdr:rowOff>
    </xdr:from>
    <xdr:to>
      <xdr:col>3</xdr:col>
      <xdr:colOff>390525</xdr:colOff>
      <xdr:row>44</xdr:row>
      <xdr:rowOff>75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2EA03376-5EFC-4761-97B5-632F0B3F85F7}"/>
            </a:ext>
          </a:extLst>
        </xdr:cNvPr>
        <xdr:cNvSpPr/>
      </xdr:nvSpPr>
      <xdr:spPr>
        <a:xfrm>
          <a:off x="2881185" y="7030905"/>
          <a:ext cx="1224090" cy="3605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Sindico</a:t>
          </a:r>
          <a:endParaRPr/>
        </a:p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Calibri"/>
            </a:rPr>
            <a:t>  Artemio Quiñonez</a:t>
          </a:r>
          <a:endParaRPr/>
        </a:p>
      </xdr:txBody>
    </xdr:sp>
    <xdr:clientData/>
  </xdr:twoCellAnchor>
  <xdr:twoCellAnchor editAs="oneCell">
    <xdr:from>
      <xdr:col>3</xdr:col>
      <xdr:colOff>938100</xdr:colOff>
      <xdr:row>41</xdr:row>
      <xdr:rowOff>153885</xdr:rowOff>
    </xdr:from>
    <xdr:to>
      <xdr:col>5</xdr:col>
      <xdr:colOff>200025</xdr:colOff>
      <xdr:row>44</xdr:row>
      <xdr:rowOff>9600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23364D2E-9231-48AE-9931-6173AA75BC99}"/>
            </a:ext>
          </a:extLst>
        </xdr:cNvPr>
        <xdr:cNvSpPr/>
      </xdr:nvSpPr>
      <xdr:spPr>
        <a:xfrm>
          <a:off x="4652850" y="7059510"/>
          <a:ext cx="1233600" cy="3414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385920</xdr:colOff>
      <xdr:row>35</xdr:row>
      <xdr:rowOff>96840</xdr:rowOff>
    </xdr:from>
    <xdr:to>
      <xdr:col>14</xdr:col>
      <xdr:colOff>454750</xdr:colOff>
      <xdr:row>37</xdr:row>
      <xdr:rowOff>114840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27E5C069-0FD7-45FE-AD87-777D743AFD42}"/>
            </a:ext>
          </a:extLst>
        </xdr:cNvPr>
        <xdr:cNvSpPr/>
      </xdr:nvSpPr>
      <xdr:spPr>
        <a:xfrm>
          <a:off x="8386920" y="5811840"/>
          <a:ext cx="159283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2</xdr:col>
      <xdr:colOff>195480</xdr:colOff>
      <xdr:row>35</xdr:row>
      <xdr:rowOff>153720</xdr:rowOff>
    </xdr:from>
    <xdr:to>
      <xdr:col>3</xdr:col>
      <xdr:colOff>32595</xdr:colOff>
      <xdr:row>38</xdr:row>
      <xdr:rowOff>10080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9027F70E-27BE-424B-9734-AA568D80001F}"/>
            </a:ext>
          </a:extLst>
        </xdr:cNvPr>
        <xdr:cNvSpPr/>
      </xdr:nvSpPr>
      <xdr:spPr>
        <a:xfrm>
          <a:off x="614580" y="5868720"/>
          <a:ext cx="1608765" cy="3707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Lic.Graciela Segovia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157034</xdr:colOff>
      <xdr:row>33</xdr:row>
      <xdr:rowOff>77955</xdr:rowOff>
    </xdr:from>
    <xdr:to>
      <xdr:col>3</xdr:col>
      <xdr:colOff>361950</xdr:colOff>
      <xdr:row>35</xdr:row>
      <xdr:rowOff>95955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921DB299-288D-4BA7-9625-07519C48EB0A}"/>
            </a:ext>
          </a:extLst>
        </xdr:cNvPr>
        <xdr:cNvSpPr/>
      </xdr:nvSpPr>
      <xdr:spPr>
        <a:xfrm>
          <a:off x="976184" y="6154905"/>
          <a:ext cx="1605091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Lic.Graciela Segovia</a:t>
          </a:r>
          <a:endParaRPr/>
        </a:p>
      </xdr:txBody>
    </xdr:sp>
    <xdr:clientData/>
  </xdr:twoCellAnchor>
  <xdr:twoCellAnchor editAs="oneCell">
    <xdr:from>
      <xdr:col>7</xdr:col>
      <xdr:colOff>128730</xdr:colOff>
      <xdr:row>33</xdr:row>
      <xdr:rowOff>96675</xdr:rowOff>
    </xdr:from>
    <xdr:to>
      <xdr:col>9</xdr:col>
      <xdr:colOff>115025</xdr:colOff>
      <xdr:row>35</xdr:row>
      <xdr:rowOff>114675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DD2122FC-0482-45BB-9C82-0149B11950E8}"/>
            </a:ext>
          </a:extLst>
        </xdr:cNvPr>
        <xdr:cNvSpPr/>
      </xdr:nvSpPr>
      <xdr:spPr>
        <a:xfrm>
          <a:off x="5272230" y="6173625"/>
          <a:ext cx="155792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12</xdr:col>
      <xdr:colOff>656205</xdr:colOff>
      <xdr:row>33</xdr:row>
      <xdr:rowOff>77760</xdr:rowOff>
    </xdr:from>
    <xdr:to>
      <xdr:col>14</xdr:col>
      <xdr:colOff>584940</xdr:colOff>
      <xdr:row>35</xdr:row>
      <xdr:rowOff>95760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12CC91B-2266-4659-B91F-728A0F52241F}"/>
            </a:ext>
          </a:extLst>
        </xdr:cNvPr>
        <xdr:cNvSpPr/>
      </xdr:nvSpPr>
      <xdr:spPr>
        <a:xfrm>
          <a:off x="8809605" y="6107085"/>
          <a:ext cx="172896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195480</xdr:colOff>
      <xdr:row>30</xdr:row>
      <xdr:rowOff>87480</xdr:rowOff>
    </xdr:from>
    <xdr:to>
      <xdr:col>2</xdr:col>
      <xdr:colOff>1918440</xdr:colOff>
      <xdr:row>32</xdr:row>
      <xdr:rowOff>133920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4E0CD26-EE46-4F53-8A5E-BAA3456A07D1}"/>
            </a:ext>
          </a:extLst>
        </xdr:cNvPr>
        <xdr:cNvSpPr/>
      </xdr:nvSpPr>
      <xdr:spPr>
        <a:xfrm>
          <a:off x="547905" y="5316705"/>
          <a:ext cx="1722960" cy="3702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 Graciela Segovia</a:t>
          </a:r>
          <a:endParaRPr/>
        </a:p>
      </xdr:txBody>
    </xdr:sp>
    <xdr:clientData/>
  </xdr:twoCellAnchor>
  <xdr:twoCellAnchor editAs="oneCell">
    <xdr:from>
      <xdr:col>7</xdr:col>
      <xdr:colOff>157320</xdr:colOff>
      <xdr:row>30</xdr:row>
      <xdr:rowOff>135000</xdr:rowOff>
    </xdr:from>
    <xdr:to>
      <xdr:col>8</xdr:col>
      <xdr:colOff>388000</xdr:colOff>
      <xdr:row>32</xdr:row>
      <xdr:rowOff>153000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3E75E8E1-0D87-4BCC-93A9-DF908A45ECDE}"/>
            </a:ext>
          </a:extLst>
        </xdr:cNvPr>
        <xdr:cNvSpPr/>
      </xdr:nvSpPr>
      <xdr:spPr>
        <a:xfrm>
          <a:off x="6081870" y="5364225"/>
          <a:ext cx="139273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Artemio Quiñonez</a:t>
          </a:r>
          <a:endParaRPr/>
        </a:p>
      </xdr:txBody>
    </xdr:sp>
    <xdr:clientData/>
  </xdr:twoCellAnchor>
  <xdr:twoCellAnchor editAs="oneCell">
    <xdr:from>
      <xdr:col>12</xdr:col>
      <xdr:colOff>538200</xdr:colOff>
      <xdr:row>30</xdr:row>
      <xdr:rowOff>135000</xdr:rowOff>
    </xdr:from>
    <xdr:to>
      <xdr:col>14</xdr:col>
      <xdr:colOff>711850</xdr:colOff>
      <xdr:row>33</xdr:row>
      <xdr:rowOff>435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561FF933-D1B3-4D77-BDAE-E464B6E430B5}"/>
            </a:ext>
          </a:extLst>
        </xdr:cNvPr>
        <xdr:cNvSpPr/>
      </xdr:nvSpPr>
      <xdr:spPr>
        <a:xfrm>
          <a:off x="11596725" y="5364225"/>
          <a:ext cx="1840525" cy="351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4845</xdr:colOff>
      <xdr:row>42</xdr:row>
      <xdr:rowOff>134940</xdr:rowOff>
    </xdr:from>
    <xdr:to>
      <xdr:col>2</xdr:col>
      <xdr:colOff>1476375</xdr:colOff>
      <xdr:row>44</xdr:row>
      <xdr:rowOff>152940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CB61851C-E00E-459F-9EC4-2B186E2B39C6}"/>
            </a:ext>
          </a:extLst>
        </xdr:cNvPr>
        <xdr:cNvSpPr/>
      </xdr:nvSpPr>
      <xdr:spPr>
        <a:xfrm>
          <a:off x="1224045" y="7802565"/>
          <a:ext cx="147153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433439</xdr:colOff>
      <xdr:row>42</xdr:row>
      <xdr:rowOff>134940</xdr:rowOff>
    </xdr:from>
    <xdr:to>
      <xdr:col>4</xdr:col>
      <xdr:colOff>790574</xdr:colOff>
      <xdr:row>44</xdr:row>
      <xdr:rowOff>152940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C93D328A-A4B8-45E2-AFE0-073337170C7D}"/>
            </a:ext>
          </a:extLst>
        </xdr:cNvPr>
        <xdr:cNvSpPr/>
      </xdr:nvSpPr>
      <xdr:spPr>
        <a:xfrm>
          <a:off x="3986264" y="7802565"/>
          <a:ext cx="127153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Artemio Quiñonez</a:t>
          </a:r>
          <a:endParaRPr/>
        </a:p>
      </xdr:txBody>
    </xdr:sp>
    <xdr:clientData/>
  </xdr:twoCellAnchor>
  <xdr:twoCellAnchor editAs="oneCell">
    <xdr:from>
      <xdr:col>6</xdr:col>
      <xdr:colOff>395309</xdr:colOff>
      <xdr:row>42</xdr:row>
      <xdr:rowOff>115950</xdr:rowOff>
    </xdr:from>
    <xdr:to>
      <xdr:col>7</xdr:col>
      <xdr:colOff>866774</xdr:colOff>
      <xdr:row>44</xdr:row>
      <xdr:rowOff>133590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47C5B7CC-04F3-4242-8E34-0D8017089892}"/>
            </a:ext>
          </a:extLst>
        </xdr:cNvPr>
        <xdr:cNvSpPr/>
      </xdr:nvSpPr>
      <xdr:spPr>
        <a:xfrm>
          <a:off x="6472259" y="7783575"/>
          <a:ext cx="1385865" cy="3414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25260</xdr:colOff>
      <xdr:row>33</xdr:row>
      <xdr:rowOff>116025</xdr:rowOff>
    </xdr:from>
    <xdr:to>
      <xdr:col>2</xdr:col>
      <xdr:colOff>1466850</xdr:colOff>
      <xdr:row>35</xdr:row>
      <xdr:rowOff>134025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FCEEA4C-09BC-4158-9190-4BD74E43942F}"/>
            </a:ext>
          </a:extLst>
        </xdr:cNvPr>
        <xdr:cNvSpPr/>
      </xdr:nvSpPr>
      <xdr:spPr>
        <a:xfrm>
          <a:off x="1244460" y="5907225"/>
          <a:ext cx="144159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Lic. Graciela Segovia</a:t>
          </a:r>
          <a:endParaRPr/>
        </a:p>
      </xdr:txBody>
    </xdr:sp>
    <xdr:clientData/>
  </xdr:twoCellAnchor>
  <xdr:twoCellAnchor editAs="oneCell">
    <xdr:from>
      <xdr:col>3</xdr:col>
      <xdr:colOff>52440</xdr:colOff>
      <xdr:row>33</xdr:row>
      <xdr:rowOff>125415</xdr:rowOff>
    </xdr:from>
    <xdr:to>
      <xdr:col>4</xdr:col>
      <xdr:colOff>790575</xdr:colOff>
      <xdr:row>35</xdr:row>
      <xdr:rowOff>143415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4E614359-6922-4595-85F8-F07A3B86CED4}"/>
            </a:ext>
          </a:extLst>
        </xdr:cNvPr>
        <xdr:cNvSpPr/>
      </xdr:nvSpPr>
      <xdr:spPr>
        <a:xfrm>
          <a:off x="3786240" y="5916615"/>
          <a:ext cx="158586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Artemio Quiñonez</a:t>
          </a:r>
          <a:endParaRPr/>
        </a:p>
      </xdr:txBody>
    </xdr:sp>
    <xdr:clientData/>
  </xdr:twoCellAnchor>
  <xdr:twoCellAnchor editAs="oneCell">
    <xdr:from>
      <xdr:col>6</xdr:col>
      <xdr:colOff>214245</xdr:colOff>
      <xdr:row>33</xdr:row>
      <xdr:rowOff>154155</xdr:rowOff>
    </xdr:from>
    <xdr:to>
      <xdr:col>7</xdr:col>
      <xdr:colOff>895350</xdr:colOff>
      <xdr:row>36</xdr:row>
      <xdr:rowOff>10230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DA679C7-418A-45ED-A0BB-60D9ABE7D5C4}"/>
            </a:ext>
          </a:extLst>
        </xdr:cNvPr>
        <xdr:cNvSpPr/>
      </xdr:nvSpPr>
      <xdr:spPr>
        <a:xfrm>
          <a:off x="6481695" y="5945355"/>
          <a:ext cx="151930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2</xdr:col>
      <xdr:colOff>1300320</xdr:colOff>
      <xdr:row>9</xdr:row>
      <xdr:rowOff>68400</xdr:rowOff>
    </xdr:from>
    <xdr:to>
      <xdr:col>2</xdr:col>
      <xdr:colOff>1315250</xdr:colOff>
      <xdr:row>11</xdr:row>
      <xdr:rowOff>795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8ED1A4B5-5E7D-47DE-92A2-57B813B14ED6}"/>
            </a:ext>
          </a:extLst>
        </xdr:cNvPr>
        <xdr:cNvSpPr/>
      </xdr:nvSpPr>
      <xdr:spPr>
        <a:xfrm>
          <a:off x="2243295" y="1887675"/>
          <a:ext cx="199080" cy="25624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2</xdr:col>
      <xdr:colOff>1300320</xdr:colOff>
      <xdr:row>9</xdr:row>
      <xdr:rowOff>68400</xdr:rowOff>
    </xdr:from>
    <xdr:to>
      <xdr:col>2</xdr:col>
      <xdr:colOff>1315250</xdr:colOff>
      <xdr:row>11</xdr:row>
      <xdr:rowOff>795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86F61AE8-3189-4E23-9DA2-01873FE033FE}"/>
            </a:ext>
          </a:extLst>
        </xdr:cNvPr>
        <xdr:cNvSpPr/>
      </xdr:nvSpPr>
      <xdr:spPr>
        <a:xfrm>
          <a:off x="2243295" y="1887675"/>
          <a:ext cx="199080" cy="25624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23699</xdr:colOff>
      <xdr:row>36</xdr:row>
      <xdr:rowOff>135015</xdr:rowOff>
    </xdr:from>
    <xdr:to>
      <xdr:col>2</xdr:col>
      <xdr:colOff>1419225</xdr:colOff>
      <xdr:row>38</xdr:row>
      <xdr:rowOff>153015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CB5312C-A326-48BF-894C-313F4E713C3B}"/>
            </a:ext>
          </a:extLst>
        </xdr:cNvPr>
        <xdr:cNvSpPr/>
      </xdr:nvSpPr>
      <xdr:spPr>
        <a:xfrm>
          <a:off x="1014299" y="6278640"/>
          <a:ext cx="1395526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2066924</xdr:colOff>
      <xdr:row>36</xdr:row>
      <xdr:rowOff>134985</xdr:rowOff>
    </xdr:from>
    <xdr:to>
      <xdr:col>4</xdr:col>
      <xdr:colOff>57149</xdr:colOff>
      <xdr:row>38</xdr:row>
      <xdr:rowOff>152985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AAABB901-7117-40CA-97CE-A22683A3406C}"/>
            </a:ext>
          </a:extLst>
        </xdr:cNvPr>
        <xdr:cNvSpPr/>
      </xdr:nvSpPr>
      <xdr:spPr>
        <a:xfrm>
          <a:off x="3057524" y="6278610"/>
          <a:ext cx="136207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Artemio Quiñonez</a:t>
          </a:r>
          <a:endParaRPr/>
        </a:p>
      </xdr:txBody>
    </xdr:sp>
    <xdr:clientData/>
  </xdr:twoCellAnchor>
  <xdr:twoCellAnchor editAs="oneCell">
    <xdr:from>
      <xdr:col>4</xdr:col>
      <xdr:colOff>700080</xdr:colOff>
      <xdr:row>36</xdr:row>
      <xdr:rowOff>134985</xdr:rowOff>
    </xdr:from>
    <xdr:to>
      <xdr:col>5</xdr:col>
      <xdr:colOff>1019760</xdr:colOff>
      <xdr:row>38</xdr:row>
      <xdr:rowOff>152985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11136CBB-2B84-4CE5-ADC3-9AC575834391}"/>
            </a:ext>
          </a:extLst>
        </xdr:cNvPr>
        <xdr:cNvSpPr/>
      </xdr:nvSpPr>
      <xdr:spPr>
        <a:xfrm>
          <a:off x="5062530" y="6278610"/>
          <a:ext cx="136743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 </a:t>
          </a:r>
          <a:endParaRPr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14460</xdr:colOff>
      <xdr:row>38</xdr:row>
      <xdr:rowOff>152399</xdr:rowOff>
    </xdr:from>
    <xdr:to>
      <xdr:col>2</xdr:col>
      <xdr:colOff>1390650</xdr:colOff>
      <xdr:row>40</xdr:row>
      <xdr:rowOff>143324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8821774-526F-42E9-9DAC-DC683172051D}"/>
            </a:ext>
          </a:extLst>
        </xdr:cNvPr>
        <xdr:cNvSpPr/>
      </xdr:nvSpPr>
      <xdr:spPr>
        <a:xfrm>
          <a:off x="1233660" y="6962774"/>
          <a:ext cx="1376190" cy="3147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100080</xdr:colOff>
      <xdr:row>38</xdr:row>
      <xdr:rowOff>125325</xdr:rowOff>
    </xdr:from>
    <xdr:to>
      <xdr:col>4</xdr:col>
      <xdr:colOff>1066800</xdr:colOff>
      <xdr:row>40</xdr:row>
      <xdr:rowOff>143325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DDB92183-953F-4A90-BB48-DCF08AE8B4E3}"/>
            </a:ext>
          </a:extLst>
        </xdr:cNvPr>
        <xdr:cNvSpPr/>
      </xdr:nvSpPr>
      <xdr:spPr>
        <a:xfrm>
          <a:off x="3976755" y="6935700"/>
          <a:ext cx="144297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 i="1">
              <a:solidFill>
                <a:srgbClr val="000000"/>
              </a:solidFill>
              <a:latin typeface="Arial"/>
            </a:rPr>
            <a:t>             </a:t>
          </a:r>
          <a:r>
            <a:rPr lang="es-PY" sz="1000">
              <a:solidFill>
                <a:srgbClr val="000000"/>
              </a:solidFill>
              <a:latin typeface="Arial"/>
            </a:rPr>
            <a:t>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6</xdr:col>
      <xdr:colOff>681179</xdr:colOff>
      <xdr:row>38</xdr:row>
      <xdr:rowOff>125520</xdr:rowOff>
    </xdr:from>
    <xdr:to>
      <xdr:col>7</xdr:col>
      <xdr:colOff>1038224</xdr:colOff>
      <xdr:row>40</xdr:row>
      <xdr:rowOff>143520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60B49D72-0A6A-4B24-A2E2-DBBB01D6E29B}"/>
            </a:ext>
          </a:extLst>
        </xdr:cNvPr>
        <xdr:cNvSpPr/>
      </xdr:nvSpPr>
      <xdr:spPr>
        <a:xfrm>
          <a:off x="6872429" y="6935895"/>
          <a:ext cx="140479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61904</xdr:colOff>
      <xdr:row>36</xdr:row>
      <xdr:rowOff>20550</xdr:rowOff>
    </xdr:from>
    <xdr:to>
      <xdr:col>2</xdr:col>
      <xdr:colOff>1581150</xdr:colOff>
      <xdr:row>38</xdr:row>
      <xdr:rowOff>95790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2466304-77EE-457D-B17B-73C529830690}"/>
            </a:ext>
          </a:extLst>
        </xdr:cNvPr>
        <xdr:cNvSpPr/>
      </xdr:nvSpPr>
      <xdr:spPr>
        <a:xfrm>
          <a:off x="1119179" y="7069050"/>
          <a:ext cx="1519246" cy="3990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 Graciela Segovia</a:t>
          </a:r>
          <a:endParaRPr/>
        </a:p>
      </xdr:txBody>
    </xdr:sp>
    <xdr:clientData/>
  </xdr:twoCellAnchor>
  <xdr:twoCellAnchor editAs="oneCell">
    <xdr:from>
      <xdr:col>8</xdr:col>
      <xdr:colOff>314324</xdr:colOff>
      <xdr:row>35</xdr:row>
      <xdr:rowOff>153870</xdr:rowOff>
    </xdr:from>
    <xdr:to>
      <xdr:col>9</xdr:col>
      <xdr:colOff>1085850</xdr:colOff>
      <xdr:row>38</xdr:row>
      <xdr:rowOff>86265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3BB81256-A889-4E0D-A998-532AF933EF25}"/>
            </a:ext>
          </a:extLst>
        </xdr:cNvPr>
        <xdr:cNvSpPr/>
      </xdr:nvSpPr>
      <xdr:spPr>
        <a:xfrm>
          <a:off x="7372349" y="6878520"/>
          <a:ext cx="1571626" cy="4181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4</xdr:col>
      <xdr:colOff>671729</xdr:colOff>
      <xdr:row>36</xdr:row>
      <xdr:rowOff>11160</xdr:rowOff>
    </xdr:from>
    <xdr:to>
      <xdr:col>6</xdr:col>
      <xdr:colOff>533400</xdr:colOff>
      <xdr:row>38</xdr:row>
      <xdr:rowOff>114840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D363CC91-4314-4D64-9709-CF8DA0CA70D6}"/>
            </a:ext>
          </a:extLst>
        </xdr:cNvPr>
        <xdr:cNvSpPr/>
      </xdr:nvSpPr>
      <xdr:spPr>
        <a:xfrm>
          <a:off x="4262654" y="6897735"/>
          <a:ext cx="1499971" cy="4275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 i="1">
              <a:solidFill>
                <a:srgbClr val="000000"/>
              </a:solidFill>
              <a:latin typeface="Arial"/>
            </a:rPr>
            <a:t>               </a:t>
          </a:r>
          <a:r>
            <a:rPr lang="es-PY" sz="1000">
              <a:solidFill>
                <a:srgbClr val="000000"/>
              </a:solidFill>
              <a:latin typeface="Arial"/>
            </a:rPr>
            <a:t>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" name="AutoShape 8">
          <a:extLst>
            <a:ext uri="{FF2B5EF4-FFF2-40B4-BE49-F238E27FC236}">
              <a16:creationId xmlns:a16="http://schemas.microsoft.com/office/drawing/2014/main" id="{A3E2D7E6-6D4B-4E6A-AB06-FE53932283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id="{1621B778-4FCA-47F3-A640-CC2BF5D319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717BEC6-79EC-4067-BCF9-6BC0A10F1C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42D09A7C-4112-4BB0-8317-6D58C68905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9" name="AutoShape 7">
          <a:extLst>
            <a:ext uri="{FF2B5EF4-FFF2-40B4-BE49-F238E27FC236}">
              <a16:creationId xmlns:a16="http://schemas.microsoft.com/office/drawing/2014/main" id="{6AB21979-E895-48EC-A55B-B9FCA480C1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0" name="AutoShape 6">
          <a:extLst>
            <a:ext uri="{FF2B5EF4-FFF2-40B4-BE49-F238E27FC236}">
              <a16:creationId xmlns:a16="http://schemas.microsoft.com/office/drawing/2014/main" id="{B0401DBD-FF4D-497C-9B05-1A24F76026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1" name="AutoShape 8">
          <a:extLst>
            <a:ext uri="{FF2B5EF4-FFF2-40B4-BE49-F238E27FC236}">
              <a16:creationId xmlns:a16="http://schemas.microsoft.com/office/drawing/2014/main" id="{284F8906-E56B-45B9-B264-AAD3CD5132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2" name="AutoShape 7">
          <a:extLst>
            <a:ext uri="{FF2B5EF4-FFF2-40B4-BE49-F238E27FC236}">
              <a16:creationId xmlns:a16="http://schemas.microsoft.com/office/drawing/2014/main" id="{2F7BB36A-3269-454E-89B7-114CDC3950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CE282CBE-25BC-403E-BC51-34CD3DD884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4" name="AutoShape 8">
          <a:extLst>
            <a:ext uri="{FF2B5EF4-FFF2-40B4-BE49-F238E27FC236}">
              <a16:creationId xmlns:a16="http://schemas.microsoft.com/office/drawing/2014/main" id="{8C4C5FA0-2250-4D75-80EF-5B750B5B17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303CC925-FAA5-4CA2-A5BD-F6304D599D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6" name="AutoShape 6">
          <a:extLst>
            <a:ext uri="{FF2B5EF4-FFF2-40B4-BE49-F238E27FC236}">
              <a16:creationId xmlns:a16="http://schemas.microsoft.com/office/drawing/2014/main" id="{A565ABA6-EA44-4B3D-83E1-4599EE1CA5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7" name="AutoShape 8">
          <a:extLst>
            <a:ext uri="{FF2B5EF4-FFF2-40B4-BE49-F238E27FC236}">
              <a16:creationId xmlns:a16="http://schemas.microsoft.com/office/drawing/2014/main" id="{94D4067D-B78B-4A37-BD35-329FA1CCE2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8" name="AutoShape 7">
          <a:extLst>
            <a:ext uri="{FF2B5EF4-FFF2-40B4-BE49-F238E27FC236}">
              <a16:creationId xmlns:a16="http://schemas.microsoft.com/office/drawing/2014/main" id="{9F95C3DE-26D1-4558-BDC8-7CBA00C1D6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19" name="AutoShape 6">
          <a:extLst>
            <a:ext uri="{FF2B5EF4-FFF2-40B4-BE49-F238E27FC236}">
              <a16:creationId xmlns:a16="http://schemas.microsoft.com/office/drawing/2014/main" id="{2878FCEF-9D99-45FE-866C-54335D6359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0" name="AutoShape 8">
          <a:extLst>
            <a:ext uri="{FF2B5EF4-FFF2-40B4-BE49-F238E27FC236}">
              <a16:creationId xmlns:a16="http://schemas.microsoft.com/office/drawing/2014/main" id="{1BD497F3-6802-4413-BFA1-C9CFC0B854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1" name="AutoShape 7">
          <a:extLst>
            <a:ext uri="{FF2B5EF4-FFF2-40B4-BE49-F238E27FC236}">
              <a16:creationId xmlns:a16="http://schemas.microsoft.com/office/drawing/2014/main" id="{FE7DC7AB-7F86-48DC-817F-45B2D636B8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2" name="AutoShape 6">
          <a:extLst>
            <a:ext uri="{FF2B5EF4-FFF2-40B4-BE49-F238E27FC236}">
              <a16:creationId xmlns:a16="http://schemas.microsoft.com/office/drawing/2014/main" id="{8657062B-CACA-4302-8389-1A15D9193ED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3" name="AutoShape 8">
          <a:extLst>
            <a:ext uri="{FF2B5EF4-FFF2-40B4-BE49-F238E27FC236}">
              <a16:creationId xmlns:a16="http://schemas.microsoft.com/office/drawing/2014/main" id="{C31AFDBE-CB42-401A-9BC1-98EFF33569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4" name="AutoShape 7">
          <a:extLst>
            <a:ext uri="{FF2B5EF4-FFF2-40B4-BE49-F238E27FC236}">
              <a16:creationId xmlns:a16="http://schemas.microsoft.com/office/drawing/2014/main" id="{9880C6C7-2D68-4FFD-AAC5-CE57D18AD0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5" name="AutoShape 6">
          <a:extLst>
            <a:ext uri="{FF2B5EF4-FFF2-40B4-BE49-F238E27FC236}">
              <a16:creationId xmlns:a16="http://schemas.microsoft.com/office/drawing/2014/main" id="{763B1BDB-5925-4417-A941-26EE0C70B4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6" name="AutoShape 8">
          <a:extLst>
            <a:ext uri="{FF2B5EF4-FFF2-40B4-BE49-F238E27FC236}">
              <a16:creationId xmlns:a16="http://schemas.microsoft.com/office/drawing/2014/main" id="{8318FA56-F413-41B6-99C0-1F0F699B87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7" name="AutoShape 7">
          <a:extLst>
            <a:ext uri="{FF2B5EF4-FFF2-40B4-BE49-F238E27FC236}">
              <a16:creationId xmlns:a16="http://schemas.microsoft.com/office/drawing/2014/main" id="{500C73B9-8C42-4EF8-A8B9-E9D67FC29B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8" name="AutoShape 6">
          <a:extLst>
            <a:ext uri="{FF2B5EF4-FFF2-40B4-BE49-F238E27FC236}">
              <a16:creationId xmlns:a16="http://schemas.microsoft.com/office/drawing/2014/main" id="{6CD8BCF8-6298-421B-85EA-7A631AAD72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29" name="AutoShape 8">
          <a:extLst>
            <a:ext uri="{FF2B5EF4-FFF2-40B4-BE49-F238E27FC236}">
              <a16:creationId xmlns:a16="http://schemas.microsoft.com/office/drawing/2014/main" id="{8300F360-2BEC-4F92-8807-E0D2FFF0EA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0" name="AutoShape 7">
          <a:extLst>
            <a:ext uri="{FF2B5EF4-FFF2-40B4-BE49-F238E27FC236}">
              <a16:creationId xmlns:a16="http://schemas.microsoft.com/office/drawing/2014/main" id="{05F18B55-047E-48C7-9482-627296B688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1" name="AutoShape 6">
          <a:extLst>
            <a:ext uri="{FF2B5EF4-FFF2-40B4-BE49-F238E27FC236}">
              <a16:creationId xmlns:a16="http://schemas.microsoft.com/office/drawing/2014/main" id="{7BB795E5-46B7-499A-8A31-C97617F4D0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2" name="AutoShape 8">
          <a:extLst>
            <a:ext uri="{FF2B5EF4-FFF2-40B4-BE49-F238E27FC236}">
              <a16:creationId xmlns:a16="http://schemas.microsoft.com/office/drawing/2014/main" id="{47F8D89A-4DCB-4324-BB22-1A6D8F240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3" name="AutoShape 7">
          <a:extLst>
            <a:ext uri="{FF2B5EF4-FFF2-40B4-BE49-F238E27FC236}">
              <a16:creationId xmlns:a16="http://schemas.microsoft.com/office/drawing/2014/main" id="{D303B8C6-149B-4474-A74D-4C0BF2586E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4" name="AutoShape 6">
          <a:extLst>
            <a:ext uri="{FF2B5EF4-FFF2-40B4-BE49-F238E27FC236}">
              <a16:creationId xmlns:a16="http://schemas.microsoft.com/office/drawing/2014/main" id="{FDEAA3DB-CD64-4AB7-943E-91F7305C2A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5" name="AutoShape 8">
          <a:extLst>
            <a:ext uri="{FF2B5EF4-FFF2-40B4-BE49-F238E27FC236}">
              <a16:creationId xmlns:a16="http://schemas.microsoft.com/office/drawing/2014/main" id="{C3BAD01A-2A7B-4144-95A0-1E9851311F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6" name="AutoShape 7">
          <a:extLst>
            <a:ext uri="{FF2B5EF4-FFF2-40B4-BE49-F238E27FC236}">
              <a16:creationId xmlns:a16="http://schemas.microsoft.com/office/drawing/2014/main" id="{5AE20856-6498-4D8D-805A-56747AF0B5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7" name="AutoShape 6">
          <a:extLst>
            <a:ext uri="{FF2B5EF4-FFF2-40B4-BE49-F238E27FC236}">
              <a16:creationId xmlns:a16="http://schemas.microsoft.com/office/drawing/2014/main" id="{55595193-046C-40A3-BF55-78131562CF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8" name="AutoShape 8">
          <a:extLst>
            <a:ext uri="{FF2B5EF4-FFF2-40B4-BE49-F238E27FC236}">
              <a16:creationId xmlns:a16="http://schemas.microsoft.com/office/drawing/2014/main" id="{3E6D4B94-5CB4-451E-B97D-A9865726AD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39" name="AutoShape 7">
          <a:extLst>
            <a:ext uri="{FF2B5EF4-FFF2-40B4-BE49-F238E27FC236}">
              <a16:creationId xmlns:a16="http://schemas.microsoft.com/office/drawing/2014/main" id="{ABA7BD16-0C90-42A8-BEB2-25831724D7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0" name="AutoShape 6">
          <a:extLst>
            <a:ext uri="{FF2B5EF4-FFF2-40B4-BE49-F238E27FC236}">
              <a16:creationId xmlns:a16="http://schemas.microsoft.com/office/drawing/2014/main" id="{3293D567-399F-4470-A33B-18D2E938D6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1" name="AutoShape 8">
          <a:extLst>
            <a:ext uri="{FF2B5EF4-FFF2-40B4-BE49-F238E27FC236}">
              <a16:creationId xmlns:a16="http://schemas.microsoft.com/office/drawing/2014/main" id="{A2765C77-CE96-4835-8A5F-65E55CF532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2" name="AutoShape 7">
          <a:extLst>
            <a:ext uri="{FF2B5EF4-FFF2-40B4-BE49-F238E27FC236}">
              <a16:creationId xmlns:a16="http://schemas.microsoft.com/office/drawing/2014/main" id="{EC73AF97-7324-4068-97CA-A02F3A9503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3" name="AutoShape 6">
          <a:extLst>
            <a:ext uri="{FF2B5EF4-FFF2-40B4-BE49-F238E27FC236}">
              <a16:creationId xmlns:a16="http://schemas.microsoft.com/office/drawing/2014/main" id="{8DC0BD8B-088C-4BE7-AA67-D0C2CD8E00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4" name="AutoShape 8">
          <a:extLst>
            <a:ext uri="{FF2B5EF4-FFF2-40B4-BE49-F238E27FC236}">
              <a16:creationId xmlns:a16="http://schemas.microsoft.com/office/drawing/2014/main" id="{22DF04E4-C3FD-4A7A-B422-300E6E2F6F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5" name="AutoShape 7">
          <a:extLst>
            <a:ext uri="{FF2B5EF4-FFF2-40B4-BE49-F238E27FC236}">
              <a16:creationId xmlns:a16="http://schemas.microsoft.com/office/drawing/2014/main" id="{3F1BCFC3-B365-4605-92FB-EA407E3BDC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6" name="AutoShape 6">
          <a:extLst>
            <a:ext uri="{FF2B5EF4-FFF2-40B4-BE49-F238E27FC236}">
              <a16:creationId xmlns:a16="http://schemas.microsoft.com/office/drawing/2014/main" id="{3B98EA0C-BC6E-4456-9A9B-82AAE2F4DE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7" name="AutoShape 8">
          <a:extLst>
            <a:ext uri="{FF2B5EF4-FFF2-40B4-BE49-F238E27FC236}">
              <a16:creationId xmlns:a16="http://schemas.microsoft.com/office/drawing/2014/main" id="{638B6FAB-E4DA-4460-B0B7-E6D639F333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8" name="AutoShape 7">
          <a:extLst>
            <a:ext uri="{FF2B5EF4-FFF2-40B4-BE49-F238E27FC236}">
              <a16:creationId xmlns:a16="http://schemas.microsoft.com/office/drawing/2014/main" id="{4606A8C8-4BBC-44E7-963E-D939E6B415C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49" name="AutoShape 6">
          <a:extLst>
            <a:ext uri="{FF2B5EF4-FFF2-40B4-BE49-F238E27FC236}">
              <a16:creationId xmlns:a16="http://schemas.microsoft.com/office/drawing/2014/main" id="{8143C341-F6E3-4EE7-BF04-4F49E995BF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0" name="AutoShape 8">
          <a:extLst>
            <a:ext uri="{FF2B5EF4-FFF2-40B4-BE49-F238E27FC236}">
              <a16:creationId xmlns:a16="http://schemas.microsoft.com/office/drawing/2014/main" id="{7D10388C-78D6-4855-BBE1-724062BBFD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1" name="AutoShape 7">
          <a:extLst>
            <a:ext uri="{FF2B5EF4-FFF2-40B4-BE49-F238E27FC236}">
              <a16:creationId xmlns:a16="http://schemas.microsoft.com/office/drawing/2014/main" id="{D898ED46-3968-4F57-9D0C-2E70FA4021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2" name="AutoShape 6">
          <a:extLst>
            <a:ext uri="{FF2B5EF4-FFF2-40B4-BE49-F238E27FC236}">
              <a16:creationId xmlns:a16="http://schemas.microsoft.com/office/drawing/2014/main" id="{2E0D4369-DED2-4A67-877D-0501496120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3" name="AutoShape 8">
          <a:extLst>
            <a:ext uri="{FF2B5EF4-FFF2-40B4-BE49-F238E27FC236}">
              <a16:creationId xmlns:a16="http://schemas.microsoft.com/office/drawing/2014/main" id="{C0B50220-6107-495C-BE38-586C25662E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4" name="AutoShape 7">
          <a:extLst>
            <a:ext uri="{FF2B5EF4-FFF2-40B4-BE49-F238E27FC236}">
              <a16:creationId xmlns:a16="http://schemas.microsoft.com/office/drawing/2014/main" id="{14915994-C86A-4CE1-A088-502F25729C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962025</xdr:colOff>
      <xdr:row>42</xdr:row>
      <xdr:rowOff>19050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EF6128F3-BD6A-43CD-A33A-4227850C8F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81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236635</xdr:colOff>
      <xdr:row>34</xdr:row>
      <xdr:rowOff>114330</xdr:rowOff>
    </xdr:from>
    <xdr:to>
      <xdr:col>2</xdr:col>
      <xdr:colOff>1283110</xdr:colOff>
      <xdr:row>36</xdr:row>
      <xdr:rowOff>132690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0D6F0B2-3ED5-469D-BEB9-FEBCF72FA6D0}"/>
            </a:ext>
          </a:extLst>
        </xdr:cNvPr>
        <xdr:cNvSpPr/>
      </xdr:nvSpPr>
      <xdr:spPr>
        <a:xfrm>
          <a:off x="722410" y="5886480"/>
          <a:ext cx="1427475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2041525</xdr:colOff>
      <xdr:row>34</xdr:row>
      <xdr:rowOff>133545</xdr:rowOff>
    </xdr:from>
    <xdr:to>
      <xdr:col>3</xdr:col>
      <xdr:colOff>552450</xdr:colOff>
      <xdr:row>36</xdr:row>
      <xdr:rowOff>151905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88F876D9-89B9-4CC1-90CE-7E12A6C6C131}"/>
            </a:ext>
          </a:extLst>
        </xdr:cNvPr>
        <xdr:cNvSpPr/>
      </xdr:nvSpPr>
      <xdr:spPr>
        <a:xfrm>
          <a:off x="2908300" y="5905695"/>
          <a:ext cx="1416050" cy="3422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</a:t>
          </a:r>
          <a:r>
            <a:rPr lang="es-PY" sz="1000" baseline="0">
              <a:solidFill>
                <a:srgbClr val="000000"/>
              </a:solidFill>
              <a:latin typeface="Arial"/>
            </a:rPr>
            <a:t>   </a:t>
          </a:r>
          <a:r>
            <a:rPr lang="es-PY" sz="1000">
              <a:solidFill>
                <a:srgbClr val="000000"/>
              </a:solidFill>
              <a:latin typeface="Arial"/>
            </a:rPr>
            <a:t>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3</xdr:col>
      <xdr:colOff>1204935</xdr:colOff>
      <xdr:row>34</xdr:row>
      <xdr:rowOff>142935</xdr:rowOff>
    </xdr:from>
    <xdr:to>
      <xdr:col>5</xdr:col>
      <xdr:colOff>190500</xdr:colOff>
      <xdr:row>37</xdr:row>
      <xdr:rowOff>2545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5910554A-5202-4184-A42A-4231095E4169}"/>
            </a:ext>
          </a:extLst>
        </xdr:cNvPr>
        <xdr:cNvSpPr/>
      </xdr:nvSpPr>
      <xdr:spPr>
        <a:xfrm>
          <a:off x="4976835" y="5915085"/>
          <a:ext cx="1404915" cy="34538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62115</xdr:colOff>
      <xdr:row>39</xdr:row>
      <xdr:rowOff>125385</xdr:rowOff>
    </xdr:from>
    <xdr:to>
      <xdr:col>3</xdr:col>
      <xdr:colOff>1143000</xdr:colOff>
      <xdr:row>41</xdr:row>
      <xdr:rowOff>143385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98F013D-271D-4F01-96FD-5E004A97DBB6}"/>
            </a:ext>
          </a:extLst>
        </xdr:cNvPr>
        <xdr:cNvSpPr/>
      </xdr:nvSpPr>
      <xdr:spPr>
        <a:xfrm>
          <a:off x="1052715" y="7050060"/>
          <a:ext cx="133806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2049606</xdr:colOff>
      <xdr:row>39</xdr:row>
      <xdr:rowOff>119200</xdr:rowOff>
    </xdr:from>
    <xdr:to>
      <xdr:col>4</xdr:col>
      <xdr:colOff>923926</xdr:colOff>
      <xdr:row>41</xdr:row>
      <xdr:rowOff>137200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9CCE7363-7645-4DBE-942F-12BD7679A4A3}"/>
            </a:ext>
          </a:extLst>
        </xdr:cNvPr>
        <xdr:cNvSpPr/>
      </xdr:nvSpPr>
      <xdr:spPr>
        <a:xfrm>
          <a:off x="3297381" y="7043875"/>
          <a:ext cx="1293670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Artemio Quiñonez</a:t>
          </a:r>
          <a:endParaRPr/>
        </a:p>
      </xdr:txBody>
    </xdr:sp>
    <xdr:clientData/>
  </xdr:twoCellAnchor>
  <xdr:twoCellAnchor editAs="oneCell">
    <xdr:from>
      <xdr:col>5</xdr:col>
      <xdr:colOff>738315</xdr:colOff>
      <xdr:row>39</xdr:row>
      <xdr:rowOff>153930</xdr:rowOff>
    </xdr:from>
    <xdr:to>
      <xdr:col>6</xdr:col>
      <xdr:colOff>971550</xdr:colOff>
      <xdr:row>42</xdr:row>
      <xdr:rowOff>10005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13E28AF-3ECE-4B29-8FB4-7EE3F02B7E4F}"/>
            </a:ext>
          </a:extLst>
        </xdr:cNvPr>
        <xdr:cNvSpPr/>
      </xdr:nvSpPr>
      <xdr:spPr>
        <a:xfrm>
          <a:off x="5338890" y="7078605"/>
          <a:ext cx="128098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</a:t>
          </a:r>
          <a:endParaRPr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73024</xdr:colOff>
      <xdr:row>5</xdr:row>
      <xdr:rowOff>95250</xdr:rowOff>
    </xdr:from>
    <xdr:to>
      <xdr:col>8</xdr:col>
      <xdr:colOff>180974</xdr:colOff>
      <xdr:row>24</xdr:row>
      <xdr:rowOff>174625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5C1547-ADAF-46B1-B87B-FD299CAB6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924" y="1495425"/>
          <a:ext cx="8099425" cy="4965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</xdr:colOff>
      <xdr:row>24</xdr:row>
      <xdr:rowOff>82549</xdr:rowOff>
    </xdr:from>
    <xdr:to>
      <xdr:col>8</xdr:col>
      <xdr:colOff>219075</xdr:colOff>
      <xdr:row>42</xdr:row>
      <xdr:rowOff>238125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A5314B-B502-4386-8DD9-0084D91A7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49" y="6369049"/>
          <a:ext cx="8153401" cy="4784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%20CN%202020-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.Accionaria"/>
      <sheetName val="BAGEN "/>
      <sheetName val="EVPAT MODIF. "/>
      <sheetName val="FLUJO"/>
      <sheetName val="ESTRE"/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ANEXO 1 Vinculac."/>
      <sheetName val="ANEXO 2 Vinculac."/>
      <sheetName val="ANEXO 1 CARTERA "/>
      <sheetName val="NOTA ESTCONT"/>
      <sheetName val="Desde aca -borradores"/>
      <sheetName val="BAGEN borrador"/>
      <sheetName val="ACTIVO CORRIENTE"/>
      <sheetName val="DESARROLLO ACTIVO CORRIENTE"/>
      <sheetName val="ACTIVO NO CORRIENTE"/>
      <sheetName val="DESARROLLO ACTIVO NO CORRIENTE"/>
      <sheetName val="PASIVO CORRIENTE"/>
      <sheetName val="DESARROLLO PASIVO CORRIENTE"/>
      <sheetName val="PASIVO NO CORRIENTE"/>
      <sheetName val="DESARROLLO PASIVO NO CORRIENTE"/>
      <sheetName val="ESTADOS DE RESULTADOS"/>
      <sheetName val="DESARROLLO ESTADO DE RESULTADOS"/>
      <sheetName val="DETANEX A"/>
      <sheetName val="DETANEX E"/>
      <sheetName val="DETANEXF"/>
      <sheetName val="DETANEXO H 2020"/>
      <sheetName val="FLUJO borrador"/>
      <sheetName val="EST.FLUJO 2019"/>
      <sheetName val="Borrador2020"/>
      <sheetName val="Borrador2019"/>
      <sheetName val="BANCOS 2020"/>
      <sheetName val="BANCOS 2019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D31">
            <v>0</v>
          </cell>
        </row>
        <row r="33">
          <cell r="D33">
            <v>0</v>
          </cell>
        </row>
        <row r="36">
          <cell r="D36">
            <v>-7442856.0710000098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1">
          <cell r="C11">
            <v>9267978655</v>
          </cell>
          <cell r="D11">
            <v>2429375122</v>
          </cell>
          <cell r="F11">
            <v>84612093191</v>
          </cell>
          <cell r="G11">
            <v>63497807938</v>
          </cell>
        </row>
        <row r="12">
          <cell r="C12">
            <v>102880788465</v>
          </cell>
          <cell r="D12">
            <v>60919476736</v>
          </cell>
          <cell r="F12">
            <v>105215885029</v>
          </cell>
          <cell r="G12">
            <v>101762299376.29565</v>
          </cell>
        </row>
        <row r="13">
          <cell r="C13">
            <v>-4670374451</v>
          </cell>
          <cell r="D13">
            <v>-4670374451</v>
          </cell>
          <cell r="F13">
            <v>2524378742</v>
          </cell>
          <cell r="G13">
            <v>3255289029</v>
          </cell>
        </row>
        <row r="14">
          <cell r="C14">
            <v>26672396602</v>
          </cell>
          <cell r="D14">
            <v>30775682712</v>
          </cell>
          <cell r="F14">
            <v>1856341753</v>
          </cell>
          <cell r="G14">
            <v>181884421</v>
          </cell>
        </row>
        <row r="15">
          <cell r="C15">
            <v>185057552398</v>
          </cell>
          <cell r="D15">
            <v>212268202189</v>
          </cell>
          <cell r="F15">
            <v>0</v>
          </cell>
          <cell r="G15">
            <v>373751710</v>
          </cell>
        </row>
        <row r="16">
          <cell r="C16">
            <v>3324586984</v>
          </cell>
          <cell r="D16">
            <v>5285881645</v>
          </cell>
          <cell r="F16">
            <v>542247195</v>
          </cell>
          <cell r="G16">
            <v>97731155</v>
          </cell>
        </row>
        <row r="17">
          <cell r="C17">
            <v>-7663574</v>
          </cell>
          <cell r="D17">
            <v>-2495081401</v>
          </cell>
          <cell r="F17">
            <v>1297623032</v>
          </cell>
          <cell r="G17">
            <v>359240958</v>
          </cell>
        </row>
        <row r="18">
          <cell r="C18">
            <v>1798172669</v>
          </cell>
          <cell r="D18">
            <v>2173232018</v>
          </cell>
          <cell r="F18">
            <v>545397796</v>
          </cell>
          <cell r="G18">
            <v>1092674343</v>
          </cell>
        </row>
        <row r="19">
          <cell r="F19">
            <v>9888165412</v>
          </cell>
          <cell r="G19">
            <v>10690920875</v>
          </cell>
        </row>
        <row r="20">
          <cell r="C20">
            <v>324323437748</v>
          </cell>
          <cell r="F20">
            <v>206482132150</v>
          </cell>
        </row>
        <row r="24">
          <cell r="C24">
            <v>100665291570</v>
          </cell>
          <cell r="D24">
            <v>75687916601</v>
          </cell>
          <cell r="F24">
            <v>82027444015</v>
          </cell>
          <cell r="G24">
            <v>40940581554.721619</v>
          </cell>
        </row>
        <row r="25">
          <cell r="C25">
            <v>156358030535</v>
          </cell>
          <cell r="D25">
            <v>65750004179</v>
          </cell>
          <cell r="F25">
            <v>0</v>
          </cell>
          <cell r="G25">
            <v>5113069034</v>
          </cell>
        </row>
        <row r="26">
          <cell r="C26">
            <v>393363904</v>
          </cell>
          <cell r="D26">
            <v>458691219</v>
          </cell>
          <cell r="F26">
            <v>910695060</v>
          </cell>
          <cell r="G26">
            <v>2137328472</v>
          </cell>
        </row>
        <row r="27">
          <cell r="C27">
            <v>187949844</v>
          </cell>
          <cell r="D27">
            <v>16103630244</v>
          </cell>
          <cell r="F27">
            <v>5500000</v>
          </cell>
          <cell r="G27">
            <v>5500000</v>
          </cell>
        </row>
        <row r="28">
          <cell r="C28">
            <v>53178994400</v>
          </cell>
          <cell r="D28">
            <v>4723750000</v>
          </cell>
          <cell r="F28">
            <v>141942345704</v>
          </cell>
          <cell r="G28">
            <v>102023576047</v>
          </cell>
        </row>
        <row r="29">
          <cell r="C29">
            <v>28192857</v>
          </cell>
          <cell r="D29">
            <v>19192857</v>
          </cell>
        </row>
        <row r="31">
          <cell r="F31">
            <v>431368116929</v>
          </cell>
        </row>
        <row r="34">
          <cell r="F34">
            <v>203767143929</v>
          </cell>
          <cell r="G34">
            <v>137897924757</v>
          </cell>
        </row>
      </sheetData>
      <sheetData sheetId="21">
        <row r="20">
          <cell r="I20">
            <v>96459900</v>
          </cell>
        </row>
      </sheetData>
      <sheetData sheetId="22">
        <row r="7">
          <cell r="I7">
            <v>0</v>
          </cell>
          <cell r="K7">
            <v>0</v>
          </cell>
        </row>
        <row r="9">
          <cell r="I9">
            <v>247617762</v>
          </cell>
          <cell r="K9">
            <v>74730673</v>
          </cell>
        </row>
        <row r="10">
          <cell r="I10">
            <v>265308526</v>
          </cell>
          <cell r="K10">
            <v>59959060</v>
          </cell>
        </row>
        <row r="12">
          <cell r="I12">
            <v>5930999</v>
          </cell>
          <cell r="K12">
            <v>40017698</v>
          </cell>
        </row>
        <row r="13">
          <cell r="I13">
            <v>7865499</v>
          </cell>
          <cell r="K13">
            <v>86220274</v>
          </cell>
        </row>
        <row r="14">
          <cell r="I14">
            <v>30906621</v>
          </cell>
          <cell r="K14">
            <v>9791861</v>
          </cell>
        </row>
        <row r="15">
          <cell r="I15">
            <v>0</v>
          </cell>
          <cell r="K15">
            <v>21082162</v>
          </cell>
        </row>
        <row r="16">
          <cell r="I16">
            <v>2730919</v>
          </cell>
          <cell r="K16">
            <v>181752818</v>
          </cell>
        </row>
        <row r="17">
          <cell r="I17">
            <v>0</v>
          </cell>
          <cell r="K17">
            <v>0</v>
          </cell>
        </row>
        <row r="18">
          <cell r="I18">
            <v>7793159</v>
          </cell>
          <cell r="K18">
            <v>4103668</v>
          </cell>
        </row>
        <row r="19">
          <cell r="I19">
            <v>9644868</v>
          </cell>
          <cell r="K19">
            <v>11268417</v>
          </cell>
        </row>
        <row r="20">
          <cell r="I20">
            <v>4326982</v>
          </cell>
          <cell r="K20">
            <v>23389748</v>
          </cell>
        </row>
        <row r="21">
          <cell r="I21">
            <v>0</v>
          </cell>
          <cell r="K21">
            <v>0</v>
          </cell>
        </row>
        <row r="22">
          <cell r="I22">
            <v>6714088</v>
          </cell>
          <cell r="K22">
            <v>56067801</v>
          </cell>
        </row>
        <row r="23">
          <cell r="I23">
            <v>4383751</v>
          </cell>
          <cell r="K23">
            <v>10012845</v>
          </cell>
        </row>
        <row r="24">
          <cell r="I24">
            <v>19770467</v>
          </cell>
          <cell r="K24">
            <v>197924686</v>
          </cell>
        </row>
        <row r="25">
          <cell r="I25">
            <v>1255100161</v>
          </cell>
          <cell r="K25">
            <v>373785280</v>
          </cell>
        </row>
        <row r="26">
          <cell r="I26">
            <v>738977752</v>
          </cell>
          <cell r="K26">
            <v>24573747</v>
          </cell>
        </row>
        <row r="27">
          <cell r="I27">
            <v>9670336</v>
          </cell>
          <cell r="K27">
            <v>66299427</v>
          </cell>
        </row>
        <row r="28">
          <cell r="I28">
            <v>6949946</v>
          </cell>
          <cell r="K28">
            <v>95057451</v>
          </cell>
        </row>
        <row r="29">
          <cell r="I29">
            <v>313167316</v>
          </cell>
          <cell r="K29">
            <v>554669439</v>
          </cell>
        </row>
        <row r="30">
          <cell r="I30">
            <v>0</v>
          </cell>
          <cell r="K30">
            <v>0</v>
          </cell>
        </row>
        <row r="31">
          <cell r="I31">
            <v>15731577</v>
          </cell>
          <cell r="K31">
            <v>56529106</v>
          </cell>
        </row>
        <row r="32">
          <cell r="I32">
            <v>357934690</v>
          </cell>
          <cell r="K32">
            <v>20190005</v>
          </cell>
        </row>
        <row r="33">
          <cell r="I33">
            <v>153956530</v>
          </cell>
          <cell r="K33">
            <v>63680760</v>
          </cell>
        </row>
        <row r="34">
          <cell r="I34">
            <v>5501699438</v>
          </cell>
          <cell r="K34">
            <v>7680595</v>
          </cell>
        </row>
        <row r="35">
          <cell r="I35">
            <v>149918405</v>
          </cell>
          <cell r="K35">
            <v>129916296</v>
          </cell>
        </row>
        <row r="36">
          <cell r="I36">
            <v>23488916</v>
          </cell>
          <cell r="K36">
            <v>26129646</v>
          </cell>
        </row>
        <row r="37">
          <cell r="I37">
            <v>9112802</v>
          </cell>
          <cell r="K37">
            <v>87933506</v>
          </cell>
        </row>
        <row r="38">
          <cell r="I38">
            <v>8280347</v>
          </cell>
          <cell r="K38">
            <v>51599476</v>
          </cell>
        </row>
        <row r="39">
          <cell r="I39">
            <v>14536898</v>
          </cell>
          <cell r="K39">
            <v>13307955</v>
          </cell>
        </row>
        <row r="40">
          <cell r="K40">
            <v>81700722</v>
          </cell>
        </row>
        <row r="43">
          <cell r="I43">
            <v>104711817935</v>
          </cell>
          <cell r="K43">
            <v>62253249147</v>
          </cell>
        </row>
        <row r="51">
          <cell r="I51">
            <v>-4670374451</v>
          </cell>
          <cell r="K51">
            <v>-4670374451</v>
          </cell>
        </row>
        <row r="53">
          <cell r="I53">
            <v>-1831029470</v>
          </cell>
          <cell r="K53">
            <v>-1333772411</v>
          </cell>
        </row>
        <row r="60">
          <cell r="I60">
            <v>4748521761</v>
          </cell>
          <cell r="K60">
            <v>3052921019</v>
          </cell>
        </row>
        <row r="61">
          <cell r="I61">
            <v>0</v>
          </cell>
        </row>
        <row r="62">
          <cell r="I62">
            <v>795320445</v>
          </cell>
        </row>
        <row r="63">
          <cell r="I63">
            <v>0</v>
          </cell>
        </row>
        <row r="64">
          <cell r="I64">
            <v>3485450670</v>
          </cell>
        </row>
        <row r="65">
          <cell r="I65">
            <v>467750646</v>
          </cell>
        </row>
        <row r="66">
          <cell r="I66">
            <v>16231971087</v>
          </cell>
          <cell r="K66">
            <v>15861025281</v>
          </cell>
        </row>
        <row r="74">
          <cell r="I74">
            <v>34933738</v>
          </cell>
          <cell r="K74">
            <v>19812797</v>
          </cell>
        </row>
        <row r="76">
          <cell r="I76">
            <v>1631452850</v>
          </cell>
          <cell r="K76">
            <v>1777408686</v>
          </cell>
        </row>
        <row r="82">
          <cell r="I82">
            <v>4025517166</v>
          </cell>
          <cell r="K82">
            <v>10064514929</v>
          </cell>
        </row>
        <row r="89">
          <cell r="I89">
            <v>0</v>
          </cell>
        </row>
        <row r="90">
          <cell r="I90">
            <v>0</v>
          </cell>
        </row>
        <row r="98">
          <cell r="I98">
            <v>1798172669</v>
          </cell>
          <cell r="K98">
            <v>1714505517</v>
          </cell>
        </row>
        <row r="102">
          <cell r="I102">
            <v>0</v>
          </cell>
          <cell r="K102">
            <v>458726501</v>
          </cell>
        </row>
        <row r="146">
          <cell r="N146">
            <v>104029681365</v>
          </cell>
          <cell r="P146">
            <v>143588340385</v>
          </cell>
        </row>
        <row r="160">
          <cell r="N160">
            <v>18351026074</v>
          </cell>
          <cell r="P160">
            <v>17184800087</v>
          </cell>
        </row>
        <row r="165">
          <cell r="N165">
            <v>53607677252</v>
          </cell>
          <cell r="P165">
            <v>43318453236</v>
          </cell>
        </row>
        <row r="168">
          <cell r="N168">
            <v>2998240062</v>
          </cell>
          <cell r="P168">
            <v>2531931900</v>
          </cell>
        </row>
        <row r="180">
          <cell r="N180">
            <v>410825564</v>
          </cell>
          <cell r="P180">
            <v>400514917</v>
          </cell>
        </row>
        <row r="181">
          <cell r="I181">
            <v>5660102081</v>
          </cell>
          <cell r="K181">
            <v>5244161664</v>
          </cell>
        </row>
        <row r="187">
          <cell r="I187">
            <v>3324586984</v>
          </cell>
          <cell r="K187">
            <v>5285881645</v>
          </cell>
        </row>
        <row r="188">
          <cell r="I188">
            <v>883209512</v>
          </cell>
        </row>
        <row r="189">
          <cell r="I189">
            <v>1612968693</v>
          </cell>
        </row>
        <row r="190">
          <cell r="I190">
            <v>0</v>
          </cell>
        </row>
        <row r="191">
          <cell r="I191">
            <v>0</v>
          </cell>
        </row>
        <row r="192">
          <cell r="I192">
            <v>0</v>
          </cell>
        </row>
        <row r="193">
          <cell r="I193">
            <v>130483690</v>
          </cell>
        </row>
        <row r="194">
          <cell r="I194">
            <v>0</v>
          </cell>
        </row>
        <row r="195">
          <cell r="I195">
            <v>697925089</v>
          </cell>
        </row>
        <row r="197">
          <cell r="I197">
            <v>-7663574</v>
          </cell>
          <cell r="K197">
            <v>-7663574</v>
          </cell>
        </row>
        <row r="198">
          <cell r="I198">
            <v>0</v>
          </cell>
          <cell r="K198">
            <v>-1729720711</v>
          </cell>
        </row>
        <row r="199">
          <cell r="I199">
            <v>0</v>
          </cell>
          <cell r="K199">
            <v>-757697116</v>
          </cell>
        </row>
      </sheetData>
      <sheetData sheetId="23" refreshError="1"/>
      <sheetData sheetId="24">
        <row r="61">
          <cell r="J61">
            <v>83846336999</v>
          </cell>
          <cell r="L61">
            <v>65852360082</v>
          </cell>
        </row>
        <row r="66">
          <cell r="J66">
            <v>16818954571</v>
          </cell>
          <cell r="L66">
            <v>9835556519</v>
          </cell>
        </row>
      </sheetData>
      <sheetData sheetId="25" refreshError="1"/>
      <sheetData sheetId="26">
        <row r="9">
          <cell r="J9">
            <v>0</v>
          </cell>
        </row>
        <row r="10">
          <cell r="J10">
            <v>55592592194</v>
          </cell>
        </row>
        <row r="11">
          <cell r="J11">
            <v>0</v>
          </cell>
        </row>
        <row r="12">
          <cell r="J12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38">
          <cell r="J38">
            <v>0</v>
          </cell>
          <cell r="L38">
            <v>758700000</v>
          </cell>
        </row>
        <row r="40">
          <cell r="J40">
            <v>503180777</v>
          </cell>
          <cell r="L40">
            <v>453879698</v>
          </cell>
        </row>
        <row r="41">
          <cell r="J41">
            <v>15959865720</v>
          </cell>
          <cell r="L41">
            <v>4738751714</v>
          </cell>
        </row>
        <row r="43">
          <cell r="J43">
            <v>4372919196</v>
          </cell>
          <cell r="L43">
            <v>5106288165</v>
          </cell>
        </row>
        <row r="44">
          <cell r="J44">
            <v>0</v>
          </cell>
        </row>
        <row r="45">
          <cell r="J45">
            <v>445942886</v>
          </cell>
          <cell r="L45">
            <v>2045388350</v>
          </cell>
        </row>
        <row r="46">
          <cell r="J46">
            <v>0</v>
          </cell>
          <cell r="L46">
            <v>15981663751</v>
          </cell>
        </row>
        <row r="47">
          <cell r="J47">
            <v>3844159358</v>
          </cell>
          <cell r="L47">
            <v>4016878268</v>
          </cell>
        </row>
        <row r="48">
          <cell r="J48">
            <v>2089863853</v>
          </cell>
          <cell r="L48">
            <v>3009440057</v>
          </cell>
        </row>
        <row r="49">
          <cell r="J49">
            <v>1930639700</v>
          </cell>
          <cell r="L49">
            <v>10071402220</v>
          </cell>
        </row>
        <row r="50">
          <cell r="J50">
            <v>1150875000</v>
          </cell>
          <cell r="L50">
            <v>13329149238</v>
          </cell>
        </row>
        <row r="51">
          <cell r="J51">
            <v>34527667401</v>
          </cell>
          <cell r="L51">
            <v>14476118610</v>
          </cell>
        </row>
        <row r="52">
          <cell r="J52">
            <v>1085337188</v>
          </cell>
          <cell r="L52">
            <v>3398255204</v>
          </cell>
        </row>
        <row r="53">
          <cell r="J53">
            <v>7466042096</v>
          </cell>
          <cell r="L53">
            <v>8634301693</v>
          </cell>
        </row>
        <row r="54">
          <cell r="J54">
            <v>0</v>
          </cell>
          <cell r="L54">
            <v>7881987831</v>
          </cell>
        </row>
        <row r="55">
          <cell r="J55">
            <v>36965061200</v>
          </cell>
          <cell r="L55">
            <v>13344873511</v>
          </cell>
        </row>
        <row r="56">
          <cell r="J56">
            <v>2997860580</v>
          </cell>
        </row>
        <row r="58">
          <cell r="J58">
            <v>2233081723</v>
          </cell>
          <cell r="L58">
            <v>1722855426</v>
          </cell>
        </row>
        <row r="59">
          <cell r="J59">
            <v>7475459288</v>
          </cell>
          <cell r="L59">
            <v>6084463074</v>
          </cell>
        </row>
        <row r="61">
          <cell r="J61">
            <v>-1908232307</v>
          </cell>
          <cell r="L61">
            <v>-1514654131.4545</v>
          </cell>
        </row>
        <row r="62">
          <cell r="J62">
            <v>-8180367838</v>
          </cell>
          <cell r="L62">
            <v>-6295383278.8017101</v>
          </cell>
        </row>
        <row r="63">
          <cell r="J63">
            <v>-7743470792</v>
          </cell>
          <cell r="L63">
            <v>-5482060023.4481401</v>
          </cell>
        </row>
        <row r="67">
          <cell r="J67">
            <v>1275600018</v>
          </cell>
        </row>
        <row r="69">
          <cell r="J69">
            <v>120261900</v>
          </cell>
        </row>
        <row r="70">
          <cell r="J70">
            <v>1128516824</v>
          </cell>
        </row>
        <row r="89">
          <cell r="J89">
            <v>2835000000</v>
          </cell>
          <cell r="L89">
            <v>2500000000</v>
          </cell>
        </row>
        <row r="90">
          <cell r="J90">
            <v>11779309524</v>
          </cell>
          <cell r="L90">
            <v>8183732604</v>
          </cell>
        </row>
        <row r="91">
          <cell r="J91">
            <v>-11722082631</v>
          </cell>
          <cell r="L91">
            <v>-7426949364</v>
          </cell>
        </row>
        <row r="93">
          <cell r="J93">
            <v>6820000000</v>
          </cell>
          <cell r="L93">
            <v>6195000000</v>
          </cell>
        </row>
        <row r="94">
          <cell r="J94">
            <v>4551336684</v>
          </cell>
          <cell r="L94">
            <v>3635722530</v>
          </cell>
        </row>
        <row r="95">
          <cell r="J95">
            <v>-4375398165</v>
          </cell>
          <cell r="L95">
            <v>-2396584895</v>
          </cell>
        </row>
      </sheetData>
      <sheetData sheetId="27" refreshError="1"/>
      <sheetData sheetId="28">
        <row r="7">
          <cell r="J7">
            <v>5993654656</v>
          </cell>
          <cell r="L7">
            <v>6496835433</v>
          </cell>
        </row>
        <row r="8">
          <cell r="J8">
            <v>0</v>
          </cell>
          <cell r="L8">
            <v>375082192</v>
          </cell>
        </row>
        <row r="9">
          <cell r="J9">
            <v>5399089194</v>
          </cell>
          <cell r="L9">
            <v>2700000000</v>
          </cell>
        </row>
        <row r="11">
          <cell r="J11">
            <v>3861361240</v>
          </cell>
          <cell r="L11">
            <v>1120440337</v>
          </cell>
        </row>
        <row r="12">
          <cell r="J12">
            <v>17263125000</v>
          </cell>
          <cell r="L12">
            <v>1241026633</v>
          </cell>
        </row>
        <row r="13">
          <cell r="J13">
            <v>7879997136</v>
          </cell>
          <cell r="L13">
            <v>6661701006</v>
          </cell>
        </row>
        <row r="14">
          <cell r="J14">
            <v>1744669621</v>
          </cell>
          <cell r="L14">
            <v>1571710157</v>
          </cell>
        </row>
        <row r="15">
          <cell r="J15">
            <v>13557841533</v>
          </cell>
          <cell r="L15">
            <v>3833156250</v>
          </cell>
        </row>
        <row r="16">
          <cell r="J16">
            <v>766420757</v>
          </cell>
          <cell r="L16">
            <v>0</v>
          </cell>
        </row>
        <row r="17">
          <cell r="J17">
            <v>19637193121</v>
          </cell>
          <cell r="L17">
            <v>14670701640</v>
          </cell>
        </row>
        <row r="19">
          <cell r="J19">
            <v>21895401512</v>
          </cell>
          <cell r="L19">
            <v>13156764257</v>
          </cell>
        </row>
        <row r="20">
          <cell r="J20">
            <v>0</v>
          </cell>
          <cell r="L20">
            <v>1084993787</v>
          </cell>
        </row>
        <row r="21">
          <cell r="J21">
            <v>1334667180</v>
          </cell>
        </row>
        <row r="23">
          <cell r="J23">
            <v>3561549683</v>
          </cell>
          <cell r="L23">
            <v>3779794689</v>
          </cell>
        </row>
        <row r="24">
          <cell r="J24">
            <v>8579891159</v>
          </cell>
          <cell r="L24">
            <v>1981476536</v>
          </cell>
        </row>
        <row r="26">
          <cell r="J26">
            <v>-4562534898</v>
          </cell>
          <cell r="L26">
            <v>-4497121693.1802597</v>
          </cell>
        </row>
        <row r="27">
          <cell r="J27">
            <v>-12705480276</v>
          </cell>
          <cell r="L27">
            <v>-3259988050.5285702</v>
          </cell>
        </row>
        <row r="28">
          <cell r="J28">
            <v>-12179402603</v>
          </cell>
          <cell r="L28">
            <v>-9975991618.5695496</v>
          </cell>
        </row>
        <row r="48">
          <cell r="J48">
            <v>85725000000</v>
          </cell>
          <cell r="L48">
            <v>60560000000</v>
          </cell>
        </row>
        <row r="49">
          <cell r="J49">
            <v>50129943171</v>
          </cell>
          <cell r="L49">
            <v>36499060901</v>
          </cell>
        </row>
        <row r="50">
          <cell r="J50">
            <v>-48225538598</v>
          </cell>
          <cell r="L50">
            <v>-36898739214</v>
          </cell>
        </row>
        <row r="52">
          <cell r="J52">
            <v>53939380000</v>
          </cell>
          <cell r="L52">
            <v>42801255000</v>
          </cell>
        </row>
        <row r="53">
          <cell r="J53">
            <v>14264040844</v>
          </cell>
          <cell r="L53">
            <v>11067517419</v>
          </cell>
        </row>
        <row r="54">
          <cell r="J54">
            <v>-13890479713</v>
          </cell>
          <cell r="L54">
            <v>-12005518059</v>
          </cell>
        </row>
      </sheetData>
      <sheetData sheetId="29" refreshError="1"/>
      <sheetData sheetId="30" refreshError="1"/>
      <sheetData sheetId="31">
        <row r="3">
          <cell r="B3">
            <v>112327719.992</v>
          </cell>
          <cell r="C3">
            <v>35433542.807000004</v>
          </cell>
          <cell r="D3">
            <v>1695952.361</v>
          </cell>
          <cell r="E3">
            <v>412258.473</v>
          </cell>
          <cell r="F3">
            <v>19135641.463999998</v>
          </cell>
          <cell r="G3">
            <v>5402677.6549999993</v>
          </cell>
          <cell r="H3">
            <v>12531928.846000001</v>
          </cell>
          <cell r="I3">
            <v>77272.658999999985</v>
          </cell>
          <cell r="J3">
            <v>1632439.9779999999</v>
          </cell>
          <cell r="K3">
            <v>11731583.385</v>
          </cell>
          <cell r="N3">
            <v>1557475.9280000001</v>
          </cell>
        </row>
        <row r="17">
          <cell r="C17">
            <v>0</v>
          </cell>
          <cell r="D17">
            <v>0</v>
          </cell>
          <cell r="F17">
            <v>148545.52399999998</v>
          </cell>
          <cell r="G17">
            <v>50863.762999999999</v>
          </cell>
          <cell r="I17">
            <v>1454.5450000000001</v>
          </cell>
          <cell r="K17">
            <v>8743.726999999999</v>
          </cell>
          <cell r="N17">
            <v>6076.7309999999998</v>
          </cell>
        </row>
        <row r="19">
          <cell r="H19">
            <v>195797.90100000001</v>
          </cell>
          <cell r="J19">
            <v>0</v>
          </cell>
        </row>
        <row r="34">
          <cell r="B34">
            <v>0</v>
          </cell>
          <cell r="F34">
            <v>0</v>
          </cell>
          <cell r="G34">
            <v>-5113.6360000000004</v>
          </cell>
          <cell r="H34">
            <v>-534637.29099999997</v>
          </cell>
          <cell r="I34">
            <v>0</v>
          </cell>
          <cell r="N34">
            <v>0</v>
          </cell>
        </row>
        <row r="40">
          <cell r="C40">
            <v>-11329302.939999999</v>
          </cell>
          <cell r="D40">
            <v>-542692.59400000004</v>
          </cell>
          <cell r="E40">
            <v>-407359.04599999997</v>
          </cell>
          <cell r="F40">
            <v>-15479646.359000001</v>
          </cell>
          <cell r="G40">
            <v>-4654440.7620000001</v>
          </cell>
          <cell r="H40">
            <v>-5457984.5559999999</v>
          </cell>
          <cell r="J40">
            <v>-746863.31799999997</v>
          </cell>
          <cell r="K40">
            <v>-3081340.8029999998</v>
          </cell>
          <cell r="N40">
            <v>-1049437.936</v>
          </cell>
        </row>
        <row r="54">
          <cell r="C54">
            <v>-444204.03599999996</v>
          </cell>
          <cell r="D54">
            <v>-39793.476000000002</v>
          </cell>
          <cell r="E54">
            <v>-242.316</v>
          </cell>
          <cell r="F54">
            <v>-458660.18099999998</v>
          </cell>
          <cell r="G54">
            <v>-120222.71500000001</v>
          </cell>
          <cell r="H54">
            <v>-938503.65900000022</v>
          </cell>
          <cell r="J54">
            <v>-72495.683999999994</v>
          </cell>
          <cell r="K54">
            <v>-531533.99699999997</v>
          </cell>
          <cell r="N54">
            <v>-120751.32399999999</v>
          </cell>
        </row>
        <row r="70">
          <cell r="E70">
            <v>0</v>
          </cell>
          <cell r="G70">
            <v>0</v>
          </cell>
          <cell r="H70">
            <v>416645.51500000001</v>
          </cell>
          <cell r="N70">
            <v>0</v>
          </cell>
        </row>
      </sheetData>
      <sheetData sheetId="32">
        <row r="8">
          <cell r="B8">
            <v>4670374.4510000004</v>
          </cell>
          <cell r="C8">
            <v>7663.5739999999996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22">
          <cell r="C22">
            <v>0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36">
          <cell r="C36">
            <v>0</v>
          </cell>
          <cell r="D36">
            <v>0</v>
          </cell>
          <cell r="F36">
            <v>0</v>
          </cell>
          <cell r="G36">
            <v>0</v>
          </cell>
          <cell r="I36">
            <v>0</v>
          </cell>
        </row>
      </sheetData>
      <sheetData sheetId="33">
        <row r="4">
          <cell r="C4">
            <v>215527584.36300001</v>
          </cell>
        </row>
        <row r="10">
          <cell r="C10">
            <v>44672250.562999994</v>
          </cell>
        </row>
        <row r="24">
          <cell r="C24">
            <v>-185057552.398</v>
          </cell>
        </row>
        <row r="33">
          <cell r="B33">
            <v>4406402.7829999998</v>
          </cell>
        </row>
      </sheetData>
      <sheetData sheetId="34">
        <row r="20">
          <cell r="L20">
            <v>270000000</v>
          </cell>
        </row>
        <row r="21">
          <cell r="L21">
            <v>393851647</v>
          </cell>
        </row>
        <row r="22">
          <cell r="K22">
            <v>3617641695</v>
          </cell>
          <cell r="L22">
            <v>2016289139</v>
          </cell>
          <cell r="M22">
            <v>3517508281</v>
          </cell>
        </row>
        <row r="23">
          <cell r="L23">
            <v>538867583</v>
          </cell>
          <cell r="M23">
            <v>2116771389</v>
          </cell>
        </row>
        <row r="24">
          <cell r="L24">
            <v>59282935</v>
          </cell>
          <cell r="M24">
            <v>237131752</v>
          </cell>
        </row>
        <row r="25">
          <cell r="L25">
            <v>97215033</v>
          </cell>
          <cell r="M25">
            <v>648091654</v>
          </cell>
        </row>
        <row r="26">
          <cell r="L26">
            <v>0</v>
          </cell>
          <cell r="O26">
            <v>2726407547</v>
          </cell>
        </row>
        <row r="27">
          <cell r="L27">
            <v>60202848</v>
          </cell>
          <cell r="M27">
            <v>285062050</v>
          </cell>
        </row>
        <row r="28">
          <cell r="L28">
            <v>839712238</v>
          </cell>
          <cell r="M28">
            <v>2963214472</v>
          </cell>
        </row>
        <row r="29">
          <cell r="L29">
            <v>39587259</v>
          </cell>
          <cell r="M29">
            <v>67150254</v>
          </cell>
        </row>
        <row r="30">
          <cell r="L30">
            <v>158568949</v>
          </cell>
          <cell r="M30">
            <v>418948728</v>
          </cell>
        </row>
        <row r="31">
          <cell r="L31">
            <v>142005654</v>
          </cell>
          <cell r="M31">
            <v>305907531</v>
          </cell>
        </row>
        <row r="32">
          <cell r="L32">
            <v>0</v>
          </cell>
          <cell r="M32">
            <v>668815811</v>
          </cell>
        </row>
        <row r="33">
          <cell r="L33">
            <v>123230662</v>
          </cell>
        </row>
        <row r="34">
          <cell r="K34">
            <v>788761088.5</v>
          </cell>
          <cell r="L34">
            <v>84325685</v>
          </cell>
          <cell r="M34">
            <v>5630541167</v>
          </cell>
        </row>
        <row r="35">
          <cell r="P35">
            <v>4200000</v>
          </cell>
        </row>
        <row r="36">
          <cell r="N36">
            <v>18828810843</v>
          </cell>
        </row>
        <row r="37">
          <cell r="N37">
            <v>608711993</v>
          </cell>
        </row>
        <row r="51">
          <cell r="K51">
            <v>114540165.888</v>
          </cell>
        </row>
        <row r="52">
          <cell r="K52">
            <v>-75142282.528500006</v>
          </cell>
        </row>
        <row r="53">
          <cell r="K53">
            <v>-4406402.7834999999</v>
          </cell>
        </row>
        <row r="55">
          <cell r="K55">
            <v>-16859143.089000002</v>
          </cell>
        </row>
        <row r="56">
          <cell r="K56">
            <v>-4823139.6320000002</v>
          </cell>
        </row>
        <row r="57">
          <cell r="K57">
            <v>-19437522.835999999</v>
          </cell>
        </row>
        <row r="58">
          <cell r="K58">
            <v>-2726407.5469999998</v>
          </cell>
        </row>
        <row r="59">
          <cell r="K59">
            <v>-4200</v>
          </cell>
        </row>
        <row r="60">
          <cell r="K60">
            <v>1416076.4569999999</v>
          </cell>
        </row>
        <row r="61">
          <cell r="K61">
            <v>0</v>
          </cell>
        </row>
        <row r="62">
          <cell r="K62">
            <v>0</v>
          </cell>
        </row>
      </sheetData>
      <sheetData sheetId="35">
        <row r="15">
          <cell r="E15">
            <v>84055830813</v>
          </cell>
          <cell r="F15">
            <v>131014890521</v>
          </cell>
        </row>
        <row r="16">
          <cell r="E16">
            <v>-51191255410</v>
          </cell>
          <cell r="F16">
            <v>-154356304196</v>
          </cell>
        </row>
        <row r="18">
          <cell r="E18">
            <v>-5807997420</v>
          </cell>
          <cell r="F18">
            <v>-6160412270</v>
          </cell>
        </row>
        <row r="19">
          <cell r="E19">
            <v>-8113952136</v>
          </cell>
          <cell r="F19">
            <v>-32762920974</v>
          </cell>
        </row>
        <row r="30">
          <cell r="E30">
            <v>9636382464</v>
          </cell>
          <cell r="F30">
            <v>-5873638661</v>
          </cell>
        </row>
        <row r="33">
          <cell r="E33">
            <v>-1062270035</v>
          </cell>
          <cell r="F33">
            <v>0</v>
          </cell>
        </row>
        <row r="37">
          <cell r="E37">
            <v>-11945000000</v>
          </cell>
          <cell r="F37">
            <v>0</v>
          </cell>
        </row>
        <row r="38">
          <cell r="E38">
            <v>0</v>
          </cell>
          <cell r="F38">
            <v>0</v>
          </cell>
        </row>
        <row r="39">
          <cell r="E39">
            <v>-6076731</v>
          </cell>
          <cell r="F39">
            <v>-74580713</v>
          </cell>
        </row>
        <row r="41">
          <cell r="E41">
            <v>-282299137</v>
          </cell>
          <cell r="F41">
            <v>-2913953087</v>
          </cell>
        </row>
        <row r="45">
          <cell r="E45">
            <v>159443213655</v>
          </cell>
          <cell r="F45">
            <v>77438246057</v>
          </cell>
        </row>
        <row r="46">
          <cell r="E46">
            <v>-144085528139</v>
          </cell>
          <cell r="F46">
            <v>-64051477094</v>
          </cell>
        </row>
        <row r="47">
          <cell r="E47">
            <v>3216557357</v>
          </cell>
          <cell r="F47">
            <v>69904409480</v>
          </cell>
        </row>
        <row r="48">
          <cell r="E48">
            <v>-5922152553</v>
          </cell>
          <cell r="F48">
            <v>-8468724766</v>
          </cell>
        </row>
        <row r="49">
          <cell r="E49">
            <v>-18828810843</v>
          </cell>
          <cell r="F49">
            <v>-9988666085</v>
          </cell>
        </row>
        <row r="50">
          <cell r="E50">
            <v>-5670071203</v>
          </cell>
          <cell r="F50">
            <v>-4000000000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153972000</v>
          </cell>
        </row>
        <row r="56">
          <cell r="E56">
            <v>5831407973</v>
          </cell>
          <cell r="F56">
            <v>12568534910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EA3E9-542D-489D-ABD7-922804A22FFF}">
  <dimension ref="B1:H44"/>
  <sheetViews>
    <sheetView showOutlineSymbols="0" topLeftCell="A25" zoomScaleNormal="100" workbookViewId="0">
      <selection activeCell="H38" sqref="H38"/>
    </sheetView>
  </sheetViews>
  <sheetFormatPr baseColWidth="10" defaultColWidth="9.140625" defaultRowHeight="12.75" x14ac:dyDescent="0.2"/>
  <cols>
    <col min="2" max="2" width="13.7109375" customWidth="1"/>
    <col min="3" max="4" width="11" customWidth="1"/>
    <col min="5" max="5" width="11.42578125" customWidth="1"/>
    <col min="6" max="6" width="14.5703125" customWidth="1"/>
    <col min="7" max="8" width="17" customWidth="1"/>
  </cols>
  <sheetData>
    <row r="1" spans="2:8" ht="18.75" customHeight="1" x14ac:dyDescent="0.2"/>
    <row r="2" spans="2:8" ht="31.5" customHeight="1" thickBot="1" x14ac:dyDescent="0.25"/>
    <row r="3" spans="2:8" ht="19.5" customHeight="1" x14ac:dyDescent="0.2">
      <c r="B3" s="653" t="s">
        <v>594</v>
      </c>
      <c r="C3" s="653"/>
      <c r="D3" s="653"/>
      <c r="E3" s="653"/>
      <c r="F3" s="653"/>
      <c r="G3" s="653"/>
      <c r="H3" s="653"/>
    </row>
    <row r="4" spans="2:8" ht="13.5" customHeight="1" x14ac:dyDescent="0.2">
      <c r="B4" s="594" t="s">
        <v>595</v>
      </c>
      <c r="C4" s="595"/>
      <c r="D4" s="595"/>
      <c r="E4" s="595"/>
      <c r="F4" s="595"/>
      <c r="G4" s="595"/>
      <c r="H4" s="596"/>
    </row>
    <row r="5" spans="2:8" ht="19.5" customHeight="1" x14ac:dyDescent="0.2">
      <c r="B5" s="597" t="s">
        <v>596</v>
      </c>
      <c r="C5" s="598" t="s">
        <v>597</v>
      </c>
      <c r="D5" s="598"/>
      <c r="E5" s="598"/>
      <c r="F5" s="598"/>
      <c r="G5" s="598"/>
      <c r="H5" s="599"/>
    </row>
    <row r="6" spans="2:8" ht="19.5" customHeight="1" x14ac:dyDescent="0.2">
      <c r="B6" s="600" t="s">
        <v>598</v>
      </c>
      <c r="C6" s="601" t="s">
        <v>599</v>
      </c>
      <c r="D6" s="601"/>
      <c r="E6" s="601"/>
      <c r="F6" s="601"/>
      <c r="G6" s="601"/>
      <c r="H6" s="602"/>
    </row>
    <row r="7" spans="2:8" ht="19.5" customHeight="1" x14ac:dyDescent="0.2">
      <c r="B7" s="597" t="s">
        <v>600</v>
      </c>
      <c r="C7" s="598" t="s">
        <v>601</v>
      </c>
      <c r="D7" s="598"/>
      <c r="E7" s="598"/>
      <c r="F7" s="598"/>
      <c r="G7" s="598"/>
      <c r="H7" s="599"/>
    </row>
    <row r="8" spans="2:8" ht="12.75" customHeight="1" x14ac:dyDescent="0.2">
      <c r="B8" s="603" t="s">
        <v>602</v>
      </c>
      <c r="C8" s="654" t="s">
        <v>603</v>
      </c>
      <c r="D8" s="654"/>
      <c r="E8" s="654"/>
      <c r="F8" s="654"/>
      <c r="G8" s="654"/>
      <c r="H8" s="654"/>
    </row>
    <row r="9" spans="2:8" ht="12.75" customHeight="1" x14ac:dyDescent="0.2">
      <c r="B9" s="597" t="s">
        <v>604</v>
      </c>
      <c r="C9" s="654"/>
      <c r="D9" s="654"/>
      <c r="E9" s="654"/>
      <c r="F9" s="654"/>
      <c r="G9" s="654"/>
      <c r="H9" s="654"/>
    </row>
    <row r="10" spans="2:8" ht="12.75" customHeight="1" x14ac:dyDescent="0.2">
      <c r="B10" s="597" t="s">
        <v>605</v>
      </c>
      <c r="C10" s="604" t="s">
        <v>606</v>
      </c>
      <c r="D10" s="604"/>
      <c r="E10" s="604"/>
      <c r="F10" s="604"/>
      <c r="G10" s="604"/>
      <c r="H10" s="605"/>
    </row>
    <row r="11" spans="2:8" ht="12.75" customHeight="1" x14ac:dyDescent="0.2">
      <c r="B11" s="597" t="s">
        <v>607</v>
      </c>
      <c r="C11" s="604" t="s">
        <v>608</v>
      </c>
      <c r="D11" s="604"/>
      <c r="E11" s="604"/>
      <c r="F11" s="604"/>
      <c r="G11" s="604"/>
      <c r="H11" s="605"/>
    </row>
    <row r="12" spans="2:8" ht="12.75" customHeight="1" x14ac:dyDescent="0.2">
      <c r="B12" s="597" t="s">
        <v>609</v>
      </c>
      <c r="C12" s="598" t="s">
        <v>610</v>
      </c>
      <c r="D12" s="598"/>
      <c r="E12" s="598"/>
      <c r="F12" s="598"/>
      <c r="G12" s="598"/>
      <c r="H12" s="599"/>
    </row>
    <row r="13" spans="2:8" ht="12.75" customHeight="1" x14ac:dyDescent="0.2">
      <c r="B13" s="597" t="s">
        <v>611</v>
      </c>
      <c r="C13" s="598" t="s">
        <v>612</v>
      </c>
      <c r="D13" s="598"/>
      <c r="E13" s="598"/>
      <c r="F13" s="598"/>
      <c r="G13" s="598"/>
      <c r="H13" s="599"/>
    </row>
    <row r="14" spans="2:8" ht="12.75" customHeight="1" x14ac:dyDescent="0.2">
      <c r="B14" s="597"/>
      <c r="C14" s="598" t="s">
        <v>613</v>
      </c>
      <c r="D14" s="598"/>
      <c r="E14" s="598"/>
      <c r="F14" s="598"/>
      <c r="G14" s="598"/>
      <c r="H14" s="599"/>
    </row>
    <row r="15" spans="2:8" ht="12.75" customHeight="1" x14ac:dyDescent="0.2">
      <c r="B15" s="597"/>
      <c r="C15" s="598" t="s">
        <v>614</v>
      </c>
      <c r="D15" s="598"/>
      <c r="E15" s="598"/>
      <c r="F15" s="598"/>
      <c r="G15" s="598"/>
      <c r="H15" s="599"/>
    </row>
    <row r="16" spans="2:8" ht="12.75" customHeight="1" x14ac:dyDescent="0.2">
      <c r="B16" s="597"/>
      <c r="C16" s="598" t="s">
        <v>615</v>
      </c>
      <c r="D16" s="598"/>
      <c r="E16" s="598"/>
      <c r="F16" s="598"/>
      <c r="G16" s="598"/>
      <c r="H16" s="599"/>
    </row>
    <row r="17" spans="2:8" ht="12.75" customHeight="1" x14ac:dyDescent="0.2">
      <c r="B17" s="597"/>
      <c r="C17" s="598" t="s">
        <v>616</v>
      </c>
      <c r="D17" s="598"/>
      <c r="E17" s="598"/>
      <c r="F17" s="598"/>
      <c r="G17" s="598"/>
      <c r="H17" s="599"/>
    </row>
    <row r="18" spans="2:8" ht="12.75" customHeight="1" x14ac:dyDescent="0.2">
      <c r="B18" s="597"/>
      <c r="C18" s="598" t="s">
        <v>617</v>
      </c>
      <c r="D18" s="598"/>
      <c r="E18" s="598"/>
      <c r="F18" s="598"/>
      <c r="G18" s="598"/>
      <c r="H18" s="599"/>
    </row>
    <row r="19" spans="2:8" ht="12.75" customHeight="1" x14ac:dyDescent="0.2">
      <c r="B19" s="597"/>
      <c r="C19" s="655" t="s">
        <v>618</v>
      </c>
      <c r="D19" s="655"/>
      <c r="E19" s="655"/>
      <c r="F19" s="655"/>
      <c r="G19" s="655"/>
      <c r="H19" s="655"/>
    </row>
    <row r="20" spans="2:8" ht="12.75" customHeight="1" x14ac:dyDescent="0.2">
      <c r="B20" s="597"/>
      <c r="C20" s="606" t="s">
        <v>619</v>
      </c>
      <c r="D20" s="606"/>
      <c r="E20" s="606"/>
      <c r="F20" s="606"/>
      <c r="G20" s="606"/>
      <c r="H20" s="607"/>
    </row>
    <row r="21" spans="2:8" ht="12.75" customHeight="1" x14ac:dyDescent="0.2">
      <c r="B21" s="597"/>
      <c r="C21" s="606" t="s">
        <v>620</v>
      </c>
      <c r="D21" s="606"/>
      <c r="E21" s="606"/>
      <c r="F21" s="606"/>
      <c r="G21" s="606"/>
      <c r="H21" s="607"/>
    </row>
    <row r="22" spans="2:8" ht="20.25" customHeight="1" x14ac:dyDescent="0.2">
      <c r="B22" s="594" t="s">
        <v>621</v>
      </c>
      <c r="C22" s="595"/>
      <c r="D22" s="595"/>
      <c r="E22" s="595"/>
      <c r="F22" s="595"/>
      <c r="G22" s="595"/>
      <c r="H22" s="596"/>
    </row>
    <row r="23" spans="2:8" ht="20.25" customHeight="1" x14ac:dyDescent="0.2">
      <c r="B23" s="597" t="s">
        <v>622</v>
      </c>
      <c r="C23" s="598"/>
      <c r="D23" s="598"/>
      <c r="E23" s="598"/>
      <c r="F23" s="598"/>
      <c r="G23" s="598"/>
      <c r="H23" s="599"/>
    </row>
    <row r="24" spans="2:8" ht="20.25" customHeight="1" x14ac:dyDescent="0.2">
      <c r="B24" s="600" t="s">
        <v>623</v>
      </c>
      <c r="C24" s="601"/>
      <c r="D24" s="601"/>
      <c r="E24" s="601"/>
      <c r="F24" s="601"/>
      <c r="G24" s="601"/>
      <c r="H24" s="602"/>
    </row>
    <row r="25" spans="2:8" ht="20.25" customHeight="1" x14ac:dyDescent="0.2">
      <c r="B25" s="656" t="s">
        <v>624</v>
      </c>
      <c r="C25" s="656"/>
      <c r="D25" s="656"/>
      <c r="E25" s="656"/>
      <c r="F25" s="656"/>
      <c r="G25" s="656"/>
      <c r="H25" s="656"/>
    </row>
    <row r="26" spans="2:8" x14ac:dyDescent="0.2">
      <c r="B26" s="608" t="s">
        <v>123</v>
      </c>
      <c r="C26" s="609" t="s">
        <v>119</v>
      </c>
      <c r="D26" s="657" t="s">
        <v>120</v>
      </c>
      <c r="E26" s="657" t="s">
        <v>121</v>
      </c>
      <c r="F26" s="610" t="s">
        <v>625</v>
      </c>
      <c r="G26" s="658" t="s">
        <v>626</v>
      </c>
      <c r="H26" s="658"/>
    </row>
    <row r="27" spans="2:8" x14ac:dyDescent="0.2">
      <c r="B27" s="611" t="s">
        <v>627</v>
      </c>
      <c r="C27" s="612" t="s">
        <v>123</v>
      </c>
      <c r="D27" s="657"/>
      <c r="E27" s="657"/>
      <c r="F27" s="613" t="s">
        <v>628</v>
      </c>
      <c r="G27" s="612" t="s">
        <v>629</v>
      </c>
      <c r="H27" s="614" t="s">
        <v>630</v>
      </c>
    </row>
    <row r="28" spans="2:8" x14ac:dyDescent="0.2">
      <c r="B28" s="615">
        <v>12000000000</v>
      </c>
      <c r="C28" s="616">
        <v>1</v>
      </c>
      <c r="D28" s="616" t="s">
        <v>124</v>
      </c>
      <c r="E28" s="616" t="s">
        <v>125</v>
      </c>
      <c r="F28" s="616">
        <v>1</v>
      </c>
      <c r="G28" s="617">
        <f t="shared" ref="G28:G33" si="0">+B28</f>
        <v>12000000000</v>
      </c>
      <c r="H28" s="618">
        <f t="shared" ref="H28:H33" si="1">+G28</f>
        <v>12000000000</v>
      </c>
    </row>
    <row r="29" spans="2:8" x14ac:dyDescent="0.2">
      <c r="B29" s="615">
        <v>20000000000</v>
      </c>
      <c r="C29" s="616">
        <v>1</v>
      </c>
      <c r="D29" s="616" t="s">
        <v>124</v>
      </c>
      <c r="E29" s="616" t="s">
        <v>125</v>
      </c>
      <c r="F29" s="616">
        <v>1</v>
      </c>
      <c r="G29" s="617">
        <f t="shared" si="0"/>
        <v>20000000000</v>
      </c>
      <c r="H29" s="618">
        <f t="shared" si="1"/>
        <v>20000000000</v>
      </c>
    </row>
    <row r="30" spans="2:8" x14ac:dyDescent="0.2">
      <c r="B30" s="615">
        <v>20000000000</v>
      </c>
      <c r="C30" s="616">
        <v>1</v>
      </c>
      <c r="D30" s="616" t="s">
        <v>124</v>
      </c>
      <c r="E30" s="616" t="s">
        <v>125</v>
      </c>
      <c r="F30" s="616">
        <v>1</v>
      </c>
      <c r="G30" s="617">
        <f t="shared" si="0"/>
        <v>20000000000</v>
      </c>
      <c r="H30" s="618">
        <f t="shared" si="1"/>
        <v>20000000000</v>
      </c>
    </row>
    <row r="31" spans="2:8" x14ac:dyDescent="0.2">
      <c r="B31" s="615">
        <v>20000000000</v>
      </c>
      <c r="C31" s="616">
        <v>1</v>
      </c>
      <c r="D31" s="616" t="s">
        <v>124</v>
      </c>
      <c r="E31" s="616" t="s">
        <v>125</v>
      </c>
      <c r="F31" s="616">
        <v>1</v>
      </c>
      <c r="G31" s="617">
        <f t="shared" si="0"/>
        <v>20000000000</v>
      </c>
      <c r="H31" s="618">
        <f t="shared" si="1"/>
        <v>20000000000</v>
      </c>
    </row>
    <row r="32" spans="2:8" x14ac:dyDescent="0.2">
      <c r="B32" s="615">
        <v>20000000000</v>
      </c>
      <c r="C32" s="616">
        <v>1</v>
      </c>
      <c r="D32" s="616" t="s">
        <v>124</v>
      </c>
      <c r="E32" s="616" t="s">
        <v>125</v>
      </c>
      <c r="F32" s="616">
        <v>1</v>
      </c>
      <c r="G32" s="617">
        <f t="shared" si="0"/>
        <v>20000000000</v>
      </c>
      <c r="H32" s="618">
        <f t="shared" si="1"/>
        <v>20000000000</v>
      </c>
    </row>
    <row r="33" spans="2:8" ht="13.5" thickBot="1" x14ac:dyDescent="0.25">
      <c r="B33" s="615">
        <v>8000000000</v>
      </c>
      <c r="C33" s="616">
        <v>1</v>
      </c>
      <c r="D33" s="616" t="s">
        <v>124</v>
      </c>
      <c r="E33" s="616" t="s">
        <v>125</v>
      </c>
      <c r="F33" s="616">
        <v>1</v>
      </c>
      <c r="G33" s="617">
        <f t="shared" si="0"/>
        <v>8000000000</v>
      </c>
      <c r="H33" s="618">
        <f t="shared" si="1"/>
        <v>8000000000</v>
      </c>
    </row>
    <row r="34" spans="2:8" ht="13.5" thickBot="1" x14ac:dyDescent="0.25">
      <c r="B34" s="619" t="s">
        <v>631</v>
      </c>
      <c r="C34" s="620">
        <f>SUM(C28:C33)</f>
        <v>6</v>
      </c>
      <c r="D34" s="621"/>
      <c r="E34" s="621"/>
      <c r="F34" s="621"/>
      <c r="G34" s="621">
        <f>SUM(G28:G33)</f>
        <v>100000000000</v>
      </c>
      <c r="H34" s="622">
        <f>SUM(H28:H33)</f>
        <v>100000000000</v>
      </c>
    </row>
    <row r="35" spans="2:8" ht="13.5" thickBot="1" x14ac:dyDescent="0.25">
      <c r="B35" s="623"/>
    </row>
    <row r="36" spans="2:8" x14ac:dyDescent="0.2">
      <c r="B36" s="624"/>
      <c r="C36" s="625"/>
      <c r="D36" s="625"/>
      <c r="E36" s="625"/>
      <c r="F36" s="625"/>
      <c r="G36" s="625"/>
      <c r="H36" s="626"/>
    </row>
    <row r="37" spans="2:8" x14ac:dyDescent="0.2">
      <c r="B37" s="597"/>
      <c r="C37" s="598"/>
      <c r="D37" s="598"/>
      <c r="E37" s="598"/>
      <c r="F37" s="598"/>
      <c r="G37" s="598"/>
      <c r="H37" s="599"/>
    </row>
    <row r="38" spans="2:8" x14ac:dyDescent="0.2">
      <c r="B38" s="597"/>
      <c r="C38" s="598"/>
      <c r="D38" s="598"/>
      <c r="E38" s="598"/>
      <c r="F38" s="598"/>
      <c r="G38" s="598"/>
      <c r="H38" s="599"/>
    </row>
    <row r="39" spans="2:8" x14ac:dyDescent="0.2">
      <c r="B39" s="597"/>
      <c r="C39" s="598"/>
      <c r="D39" s="598"/>
      <c r="E39" s="598"/>
      <c r="F39" s="598"/>
      <c r="G39" s="598"/>
      <c r="H39" s="599"/>
    </row>
    <row r="40" spans="2:8" x14ac:dyDescent="0.2">
      <c r="B40" s="627"/>
      <c r="H40" s="147"/>
    </row>
    <row r="41" spans="2:8" x14ac:dyDescent="0.2">
      <c r="B41" s="627"/>
      <c r="H41" s="147"/>
    </row>
    <row r="42" spans="2:8" x14ac:dyDescent="0.2">
      <c r="B42" s="627"/>
      <c r="H42" s="147"/>
    </row>
    <row r="43" spans="2:8" x14ac:dyDescent="0.2">
      <c r="B43" s="627"/>
      <c r="H43" s="147"/>
    </row>
    <row r="44" spans="2:8" ht="13.5" thickBot="1" x14ac:dyDescent="0.25">
      <c r="B44" s="628"/>
      <c r="C44" s="151"/>
      <c r="D44" s="151"/>
      <c r="E44" s="151"/>
      <c r="F44" s="151"/>
      <c r="G44" s="151"/>
      <c r="H44" s="152"/>
    </row>
  </sheetData>
  <mergeCells count="7">
    <mergeCell ref="B3:H3"/>
    <mergeCell ref="C8:H9"/>
    <mergeCell ref="C19:H19"/>
    <mergeCell ref="B25:H25"/>
    <mergeCell ref="D26:D27"/>
    <mergeCell ref="E26:E27"/>
    <mergeCell ref="G26:H26"/>
  </mergeCells>
  <pageMargins left="1.05" right="0.43307086614173229" top="1.4" bottom="0.98425196850393704" header="0.51181102362204722" footer="0.51181102362204722"/>
  <pageSetup paperSize="9" scale="75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F14A-6A47-483A-A349-CB98480AB92B}">
  <sheetPr>
    <pageSetUpPr fitToPage="1"/>
  </sheetPr>
  <dimension ref="B2:M49"/>
  <sheetViews>
    <sheetView tabSelected="1" showOutlineSymbols="0" zoomScaleNormal="100" workbookViewId="0">
      <selection activeCell="K23" sqref="K23"/>
    </sheetView>
  </sheetViews>
  <sheetFormatPr baseColWidth="10" defaultColWidth="9.140625" defaultRowHeight="12.75" x14ac:dyDescent="0.2"/>
  <cols>
    <col min="3" max="3" width="27.7109375" bestFit="1" customWidth="1"/>
    <col min="4" max="4" width="10.85546875" customWidth="1"/>
    <col min="5" max="5" width="11.85546875" customWidth="1"/>
    <col min="6" max="6" width="30" bestFit="1" customWidth="1"/>
    <col min="7" max="7" width="11.5703125" customWidth="1"/>
    <col min="8" max="8" width="11.42578125" customWidth="1"/>
  </cols>
  <sheetData>
    <row r="2" spans="2:9" x14ac:dyDescent="0.2">
      <c r="B2" s="178"/>
      <c r="C2" s="180"/>
      <c r="D2" s="180"/>
      <c r="E2" s="560"/>
      <c r="F2" s="297"/>
      <c r="G2" s="180"/>
      <c r="H2" s="180"/>
      <c r="I2" s="181"/>
    </row>
    <row r="3" spans="2:9" ht="29.25" customHeight="1" x14ac:dyDescent="0.4">
      <c r="B3" s="182"/>
      <c r="C3" s="659" t="s">
        <v>557</v>
      </c>
      <c r="D3" s="659"/>
      <c r="E3" s="659"/>
      <c r="F3" s="659"/>
      <c r="G3" s="659"/>
      <c r="H3" s="659"/>
      <c r="I3" s="189"/>
    </row>
    <row r="4" spans="2:9" ht="18" x14ac:dyDescent="0.25">
      <c r="B4" s="182"/>
      <c r="C4" s="660" t="s">
        <v>558</v>
      </c>
      <c r="D4" s="660"/>
      <c r="E4" s="660"/>
      <c r="F4" s="660"/>
      <c r="G4" s="660"/>
      <c r="H4" s="660"/>
      <c r="I4" s="189"/>
    </row>
    <row r="5" spans="2:9" ht="15.75" x14ac:dyDescent="0.25">
      <c r="B5" s="182"/>
      <c r="C5" s="661" t="s">
        <v>559</v>
      </c>
      <c r="D5" s="661"/>
      <c r="E5" s="661"/>
      <c r="F5" s="661"/>
      <c r="G5" s="661"/>
      <c r="H5" s="661"/>
      <c r="I5" s="189"/>
    </row>
    <row r="6" spans="2:9" x14ac:dyDescent="0.2">
      <c r="B6" s="182"/>
      <c r="C6" s="183"/>
      <c r="D6" s="183"/>
      <c r="E6" s="553"/>
      <c r="F6" s="183"/>
      <c r="G6" s="183"/>
      <c r="H6" s="183"/>
      <c r="I6" s="189"/>
    </row>
    <row r="7" spans="2:9" x14ac:dyDescent="0.2">
      <c r="B7" s="182"/>
      <c r="C7" s="183"/>
      <c r="D7" s="183"/>
      <c r="E7" s="183"/>
      <c r="F7" s="183"/>
      <c r="G7" s="183"/>
      <c r="H7" s="183"/>
      <c r="I7" s="189"/>
    </row>
    <row r="8" spans="2:9" x14ac:dyDescent="0.2">
      <c r="B8" s="182"/>
      <c r="C8" s="178"/>
      <c r="D8" s="561">
        <v>44012</v>
      </c>
      <c r="E8" s="561">
        <v>43646</v>
      </c>
      <c r="F8" s="562"/>
      <c r="G8" s="561">
        <v>44012</v>
      </c>
      <c r="H8" s="561">
        <v>43646</v>
      </c>
      <c r="I8" s="189"/>
    </row>
    <row r="9" spans="2:9" x14ac:dyDescent="0.2">
      <c r="B9" s="182"/>
      <c r="C9" s="348" t="s">
        <v>310</v>
      </c>
      <c r="D9" s="563"/>
      <c r="E9" s="563"/>
      <c r="F9" s="201" t="s">
        <v>318</v>
      </c>
      <c r="G9" s="200"/>
      <c r="H9" s="200"/>
      <c r="I9" s="189"/>
    </row>
    <row r="10" spans="2:9" x14ac:dyDescent="0.2">
      <c r="B10" s="182"/>
      <c r="C10" s="348" t="s">
        <v>248</v>
      </c>
      <c r="D10" s="217"/>
      <c r="E10" s="217"/>
      <c r="F10" s="201" t="s">
        <v>249</v>
      </c>
      <c r="G10" s="203"/>
      <c r="H10" s="203"/>
      <c r="I10" s="189"/>
    </row>
    <row r="11" spans="2:9" x14ac:dyDescent="0.2">
      <c r="B11" s="182"/>
      <c r="C11" s="182"/>
      <c r="D11" s="217"/>
      <c r="E11" s="217"/>
      <c r="F11" s="183"/>
      <c r="G11" s="217"/>
      <c r="H11" s="217"/>
      <c r="I11" s="189"/>
    </row>
    <row r="12" spans="2:9" x14ac:dyDescent="0.2">
      <c r="B12" s="182"/>
      <c r="C12" s="564" t="s">
        <v>560</v>
      </c>
      <c r="D12" s="565">
        <f>+'[1]BAGEN borrador'!C11/1000</f>
        <v>9267978.6549999993</v>
      </c>
      <c r="E12" s="565">
        <f>+'[1]BAGEN borrador'!D11/1000</f>
        <v>2429375.122</v>
      </c>
      <c r="F12" s="522" t="s">
        <v>561</v>
      </c>
      <c r="G12" s="565">
        <f>+'[1]BAGEN borrador'!F11/1000</f>
        <v>84612093.191</v>
      </c>
      <c r="H12" s="565">
        <f>+'[1]BAGEN borrador'!G11/1000</f>
        <v>63497807.938000001</v>
      </c>
      <c r="I12" s="189"/>
    </row>
    <row r="13" spans="2:9" x14ac:dyDescent="0.2">
      <c r="B13" s="182"/>
      <c r="C13" s="566" t="s">
        <v>562</v>
      </c>
      <c r="D13" s="565">
        <f>+'[1]BAGEN borrador'!C12/1000</f>
        <v>102880788.465</v>
      </c>
      <c r="E13" s="565">
        <f>+'[1]BAGEN borrador'!D12/1000</f>
        <v>60919476.736000001</v>
      </c>
      <c r="F13" s="567" t="s">
        <v>563</v>
      </c>
      <c r="G13" s="565">
        <f>+'[1]BAGEN borrador'!F12/1000</f>
        <v>105215885.029</v>
      </c>
      <c r="H13" s="565">
        <f>+'[1]BAGEN borrador'!G12/1000</f>
        <v>101762299.37629566</v>
      </c>
      <c r="I13" s="189"/>
    </row>
    <row r="14" spans="2:9" x14ac:dyDescent="0.2">
      <c r="B14" s="182"/>
      <c r="C14" s="566" t="s">
        <v>564</v>
      </c>
      <c r="D14" s="565">
        <f>+'[1]BAGEN borrador'!C13/1000</f>
        <v>-4670374.4510000004</v>
      </c>
      <c r="E14" s="565">
        <f>+'[1]BAGEN borrador'!D13/1000</f>
        <v>-4670374.4510000004</v>
      </c>
      <c r="F14" s="567" t="s">
        <v>565</v>
      </c>
      <c r="G14" s="565">
        <f>+'[1]BAGEN borrador'!F13/1000</f>
        <v>2524378.7420000001</v>
      </c>
      <c r="H14" s="565">
        <f>+'[1]BAGEN borrador'!G13/1000</f>
        <v>3255289.0290000001</v>
      </c>
      <c r="I14" s="189"/>
    </row>
    <row r="15" spans="2:9" x14ac:dyDescent="0.2">
      <c r="B15" s="182"/>
      <c r="C15" s="566" t="s">
        <v>566</v>
      </c>
      <c r="D15" s="565">
        <f>+'[1]BAGEN borrador'!C14/1000</f>
        <v>26672396.602000002</v>
      </c>
      <c r="E15" s="565">
        <f>+'[1]BAGEN borrador'!D14/1000</f>
        <v>30775682.712000001</v>
      </c>
      <c r="F15" s="567" t="s">
        <v>567</v>
      </c>
      <c r="G15" s="565">
        <f>+'[1]BAGEN borrador'!F14/1000</f>
        <v>1856341.753</v>
      </c>
      <c r="H15" s="565">
        <f>+'[1]BAGEN borrador'!G14/1000</f>
        <v>181884.421</v>
      </c>
      <c r="I15" s="189"/>
    </row>
    <row r="16" spans="2:9" x14ac:dyDescent="0.2">
      <c r="B16" s="182"/>
      <c r="C16" s="566" t="s">
        <v>568</v>
      </c>
      <c r="D16" s="565">
        <f>+'[1]BAGEN borrador'!C15/1000</f>
        <v>185057552.398</v>
      </c>
      <c r="E16" s="565">
        <f>+'[1]BAGEN borrador'!D15/1000</f>
        <v>212268202.18900001</v>
      </c>
      <c r="F16" s="567" t="s">
        <v>569</v>
      </c>
      <c r="G16" s="565">
        <f>+'[1]BAGEN borrador'!F15/1000</f>
        <v>0</v>
      </c>
      <c r="H16" s="565">
        <f>+'[1]BAGEN borrador'!G15/1000</f>
        <v>373751.71</v>
      </c>
      <c r="I16" s="189"/>
    </row>
    <row r="17" spans="2:9" x14ac:dyDescent="0.2">
      <c r="B17" s="182"/>
      <c r="C17" s="566" t="s">
        <v>570</v>
      </c>
      <c r="D17" s="565">
        <f>+'[1]BAGEN borrador'!C16/1000</f>
        <v>3324586.9840000002</v>
      </c>
      <c r="E17" s="565">
        <f>+'[1]BAGEN borrador'!D16/1000</f>
        <v>5285881.6449999996</v>
      </c>
      <c r="F17" s="567" t="s">
        <v>571</v>
      </c>
      <c r="G17" s="565">
        <f>+'[1]BAGEN borrador'!F16/1000</f>
        <v>542247.19499999995</v>
      </c>
      <c r="H17" s="565">
        <f>+'[1]BAGEN borrador'!G16/1000</f>
        <v>97731.154999999999</v>
      </c>
      <c r="I17" s="189"/>
    </row>
    <row r="18" spans="2:9" x14ac:dyDescent="0.2">
      <c r="B18" s="182"/>
      <c r="C18" s="566" t="s">
        <v>572</v>
      </c>
      <c r="D18" s="565">
        <f>+'[1]BAGEN borrador'!C17/1000</f>
        <v>-7663.5739999999996</v>
      </c>
      <c r="E18" s="565">
        <f>+'[1]BAGEN borrador'!D17/1000</f>
        <v>-2495081.4010000001</v>
      </c>
      <c r="F18" s="567" t="s">
        <v>573</v>
      </c>
      <c r="G18" s="565">
        <f>+'[1]BAGEN borrador'!F17/1000</f>
        <v>1297623.0319999999</v>
      </c>
      <c r="H18" s="565">
        <f>+'[1]BAGEN borrador'!G17/1000</f>
        <v>359240.95799999998</v>
      </c>
      <c r="I18" s="189"/>
    </row>
    <row r="19" spans="2:9" x14ac:dyDescent="0.2">
      <c r="B19" s="182"/>
      <c r="C19" s="566" t="s">
        <v>574</v>
      </c>
      <c r="D19" s="565">
        <f>+'[1]BAGEN borrador'!C18/1000</f>
        <v>1798172.669</v>
      </c>
      <c r="E19" s="565">
        <f>+'[1]BAGEN borrador'!D18/1000</f>
        <v>2173232.0180000002</v>
      </c>
      <c r="F19" s="567" t="s">
        <v>575</v>
      </c>
      <c r="G19" s="565">
        <f>+'[1]BAGEN borrador'!F18/1000</f>
        <v>545397.79599999997</v>
      </c>
      <c r="H19" s="565">
        <f>+'[1]BAGEN borrador'!G18/1000</f>
        <v>1092674.3430000001</v>
      </c>
      <c r="I19" s="189"/>
    </row>
    <row r="20" spans="2:9" x14ac:dyDescent="0.2">
      <c r="B20" s="182"/>
      <c r="C20" s="566"/>
      <c r="D20" s="565"/>
      <c r="E20" s="565"/>
      <c r="F20" s="567" t="s">
        <v>576</v>
      </c>
      <c r="G20" s="565">
        <f>+'[1]BAGEN borrador'!F19/1000</f>
        <v>9888165.4120000005</v>
      </c>
      <c r="H20" s="565">
        <f>+'[1]BAGEN borrador'!G19/1000</f>
        <v>10690920.875</v>
      </c>
      <c r="I20" s="189"/>
    </row>
    <row r="21" spans="2:9" s="201" customFormat="1" x14ac:dyDescent="0.2">
      <c r="B21" s="348"/>
      <c r="C21" s="568" t="s">
        <v>577</v>
      </c>
      <c r="D21" s="569">
        <f>SUM(D12:D19)</f>
        <v>324323437.74800009</v>
      </c>
      <c r="E21" s="569">
        <f>SUM(E12:E19)</f>
        <v>306686394.56999999</v>
      </c>
      <c r="F21" s="570" t="s">
        <v>578</v>
      </c>
      <c r="G21" s="569">
        <f>SUM(G12:G20)</f>
        <v>206482132.15000001</v>
      </c>
      <c r="H21" s="569">
        <f>SUM(H12:H20)</f>
        <v>181311599.80529568</v>
      </c>
      <c r="I21" s="233"/>
    </row>
    <row r="22" spans="2:9" x14ac:dyDescent="0.2">
      <c r="B22" s="182"/>
      <c r="C22" s="571"/>
      <c r="D22" s="572"/>
      <c r="E22" s="572"/>
      <c r="F22" s="573"/>
      <c r="G22" s="574"/>
      <c r="H22" s="574"/>
      <c r="I22" s="189"/>
    </row>
    <row r="23" spans="2:9" x14ac:dyDescent="0.2">
      <c r="B23" s="182"/>
      <c r="C23" s="575" t="s">
        <v>579</v>
      </c>
      <c r="D23" s="572"/>
      <c r="E23" s="572"/>
      <c r="F23" s="576" t="s">
        <v>580</v>
      </c>
      <c r="G23" s="572"/>
      <c r="H23" s="572"/>
      <c r="I23" s="189"/>
    </row>
    <row r="24" spans="2:9" x14ac:dyDescent="0.2">
      <c r="B24" s="182"/>
      <c r="C24" s="575"/>
      <c r="D24" s="572"/>
      <c r="E24" s="572"/>
      <c r="F24" s="183"/>
      <c r="G24" s="203"/>
      <c r="H24" s="203"/>
      <c r="I24" s="189"/>
    </row>
    <row r="25" spans="2:9" x14ac:dyDescent="0.2">
      <c r="B25" s="182"/>
      <c r="C25" s="566" t="s">
        <v>562</v>
      </c>
      <c r="D25" s="572">
        <f>+'[1]BAGEN borrador'!C24/1000</f>
        <v>100665291.56999999</v>
      </c>
      <c r="E25" s="572">
        <f>+'[1]BAGEN borrador'!D24/1000</f>
        <v>75687916.600999996</v>
      </c>
      <c r="F25" s="567" t="s">
        <v>581</v>
      </c>
      <c r="G25" s="565">
        <f>+'[1]BAGEN borrador'!F24/1000</f>
        <v>82027444.015000001</v>
      </c>
      <c r="H25" s="565">
        <f>+'[1]BAGEN borrador'!G24/1000</f>
        <v>40940581.554721616</v>
      </c>
      <c r="I25" s="189"/>
    </row>
    <row r="26" spans="2:9" x14ac:dyDescent="0.2">
      <c r="B26" s="182"/>
      <c r="C26" s="566" t="s">
        <v>582</v>
      </c>
      <c r="D26" s="565">
        <f>+'[1]BAGEN borrador'!C25/1000</f>
        <v>156358030.535</v>
      </c>
      <c r="E26" s="565">
        <f>+'[1]BAGEN borrador'!D25/1000</f>
        <v>65750004.178999998</v>
      </c>
      <c r="F26" s="567" t="s">
        <v>583</v>
      </c>
      <c r="G26" s="565">
        <f>+'[1]BAGEN borrador'!F25/1000</f>
        <v>0</v>
      </c>
      <c r="H26" s="565">
        <f>+'[1]BAGEN borrador'!G25/1000</f>
        <v>5113069.034</v>
      </c>
      <c r="I26" s="189"/>
    </row>
    <row r="27" spans="2:9" x14ac:dyDescent="0.2">
      <c r="B27" s="182"/>
      <c r="C27" s="566" t="s">
        <v>584</v>
      </c>
      <c r="D27" s="565">
        <f>+'[1]BAGEN borrador'!C26/1000</f>
        <v>393363.90399999998</v>
      </c>
      <c r="E27" s="565">
        <f>+'[1]BAGEN borrador'!D26/1000</f>
        <v>458691.21899999998</v>
      </c>
      <c r="F27" s="573" t="s">
        <v>585</v>
      </c>
      <c r="G27" s="565">
        <f>+'[1]BAGEN borrador'!F26/1000</f>
        <v>910695.06</v>
      </c>
      <c r="H27" s="565">
        <f>+'[1]BAGEN borrador'!G26/1000</f>
        <v>2137328.4720000001</v>
      </c>
      <c r="I27" s="189"/>
    </row>
    <row r="28" spans="2:9" x14ac:dyDescent="0.2">
      <c r="B28" s="182"/>
      <c r="C28" s="577" t="s">
        <v>586</v>
      </c>
      <c r="D28" s="565">
        <f>+'[1]BAGEN borrador'!C27/1000</f>
        <v>187949.84400000001</v>
      </c>
      <c r="E28" s="565">
        <f>+'[1]BAGEN borrador'!D27/1000</f>
        <v>16103630.244000001</v>
      </c>
      <c r="F28" s="573" t="s">
        <v>587</v>
      </c>
      <c r="G28" s="565">
        <f>+'[1]BAGEN borrador'!F27/1000</f>
        <v>5500</v>
      </c>
      <c r="H28" s="565">
        <f>+'[1]BAGEN borrador'!G27/1000</f>
        <v>5500</v>
      </c>
      <c r="I28" s="189"/>
    </row>
    <row r="29" spans="2:9" x14ac:dyDescent="0.2">
      <c r="B29" s="182"/>
      <c r="C29" s="577" t="s">
        <v>588</v>
      </c>
      <c r="D29" s="565">
        <f>+'[1]BAGEN borrador'!C28/1000</f>
        <v>53178994.399999999</v>
      </c>
      <c r="E29" s="565">
        <f>+'[1]BAGEN borrador'!D28/1000</f>
        <v>4723750</v>
      </c>
      <c r="F29" s="567" t="s">
        <v>576</v>
      </c>
      <c r="G29" s="565">
        <f>+'[1]BAGEN borrador'!F28/1000</f>
        <v>141942345.704</v>
      </c>
      <c r="H29" s="565">
        <f>+'[1]BAGEN borrador'!G28/1000</f>
        <v>102023576.04700001</v>
      </c>
      <c r="I29" s="189"/>
    </row>
    <row r="30" spans="2:9" x14ac:dyDescent="0.2">
      <c r="B30" s="182"/>
      <c r="C30" s="577" t="s">
        <v>587</v>
      </c>
      <c r="D30" s="565">
        <f>+'[1]BAGEN borrador'!C29/1000</f>
        <v>28192.857</v>
      </c>
      <c r="E30" s="565">
        <f>+'[1]BAGEN borrador'!D29/1000</f>
        <v>19192.857</v>
      </c>
      <c r="F30" s="567"/>
      <c r="G30" s="565"/>
      <c r="H30" s="565"/>
      <c r="I30" s="189"/>
    </row>
    <row r="31" spans="2:9" s="201" customFormat="1" x14ac:dyDescent="0.2">
      <c r="B31" s="348"/>
      <c r="C31" s="568" t="s">
        <v>589</v>
      </c>
      <c r="D31" s="578">
        <f>SUM(D25:D30)</f>
        <v>310811823.11000001</v>
      </c>
      <c r="E31" s="578">
        <f>SUM(E25:E30)</f>
        <v>162743185.09999999</v>
      </c>
      <c r="F31" s="570" t="s">
        <v>590</v>
      </c>
      <c r="G31" s="578">
        <f>SUM(G25:G29)</f>
        <v>224885984.77899998</v>
      </c>
      <c r="H31" s="578">
        <f>SUM(H25:H29)</f>
        <v>150220055.10772163</v>
      </c>
      <c r="I31" s="233"/>
    </row>
    <row r="32" spans="2:9" x14ac:dyDescent="0.2">
      <c r="B32" s="182"/>
      <c r="C32" s="579"/>
      <c r="D32" s="580"/>
      <c r="E32" s="580"/>
      <c r="F32" s="581" t="s">
        <v>591</v>
      </c>
      <c r="G32" s="582">
        <f>G21+G31</f>
        <v>431368116.92900002</v>
      </c>
      <c r="H32" s="582">
        <f>H21+H31</f>
        <v>331531654.91301727</v>
      </c>
      <c r="I32" s="189"/>
    </row>
    <row r="33" spans="2:13" x14ac:dyDescent="0.2">
      <c r="B33" s="182"/>
      <c r="C33" s="579"/>
      <c r="D33" s="580"/>
      <c r="E33" s="580"/>
      <c r="F33" s="583"/>
      <c r="G33" s="580"/>
      <c r="H33" s="565"/>
      <c r="I33" s="189"/>
      <c r="L33" s="201"/>
      <c r="M33" s="201"/>
    </row>
    <row r="34" spans="2:13" x14ac:dyDescent="0.2">
      <c r="B34" s="182"/>
      <c r="C34" s="579"/>
      <c r="D34" s="580"/>
      <c r="E34" s="580"/>
      <c r="F34" s="581" t="s">
        <v>252</v>
      </c>
      <c r="G34" s="580"/>
      <c r="H34" s="565"/>
      <c r="I34" s="189"/>
    </row>
    <row r="35" spans="2:13" x14ac:dyDescent="0.2">
      <c r="B35" s="182"/>
      <c r="C35" s="579"/>
      <c r="D35" s="580"/>
      <c r="E35" s="580"/>
      <c r="F35" s="583" t="s">
        <v>592</v>
      </c>
      <c r="G35" s="584">
        <f>+'[1]BAGEN borrador'!F34/1000</f>
        <v>203767143.92899999</v>
      </c>
      <c r="H35" s="584">
        <f>+'[1]BAGEN borrador'!G34/1000</f>
        <v>137897924.757</v>
      </c>
      <c r="I35" s="189"/>
    </row>
    <row r="36" spans="2:13" x14ac:dyDescent="0.2">
      <c r="B36" s="182"/>
      <c r="C36" s="579"/>
      <c r="D36" s="580"/>
      <c r="E36" s="580"/>
      <c r="F36" s="583"/>
      <c r="G36" s="580"/>
      <c r="H36" s="580"/>
      <c r="I36" s="189"/>
    </row>
    <row r="37" spans="2:13" x14ac:dyDescent="0.2">
      <c r="B37" s="182"/>
      <c r="C37" s="579"/>
      <c r="D37" s="580"/>
      <c r="E37" s="580"/>
      <c r="F37" s="583"/>
      <c r="G37" s="580"/>
      <c r="H37" s="580"/>
      <c r="I37" s="189"/>
    </row>
    <row r="38" spans="2:13" ht="13.5" thickBot="1" x14ac:dyDescent="0.25">
      <c r="B38" s="182"/>
      <c r="C38" s="579"/>
      <c r="D38" s="580"/>
      <c r="E38" s="580"/>
      <c r="F38" s="522"/>
      <c r="G38" s="565"/>
      <c r="H38" s="565"/>
      <c r="I38" s="189"/>
    </row>
    <row r="39" spans="2:13" s="201" customFormat="1" ht="13.5" thickBot="1" x14ac:dyDescent="0.25">
      <c r="B39" s="348"/>
      <c r="C39" s="585" t="s">
        <v>593</v>
      </c>
      <c r="D39" s="586">
        <f>D21+D31</f>
        <v>635135260.85800004</v>
      </c>
      <c r="E39" s="586">
        <f>E21+E31</f>
        <v>469429579.66999996</v>
      </c>
      <c r="F39" s="587" t="s">
        <v>251</v>
      </c>
      <c r="G39" s="586">
        <f>G32+G35</f>
        <v>635135260.85800004</v>
      </c>
      <c r="H39" s="588">
        <f>H32+H35</f>
        <v>469429579.67001724</v>
      </c>
      <c r="I39" s="233"/>
      <c r="K39" s="308"/>
    </row>
    <row r="40" spans="2:13" x14ac:dyDescent="0.2">
      <c r="B40" s="182"/>
      <c r="C40" s="474"/>
      <c r="D40" s="583"/>
      <c r="E40" s="522"/>
      <c r="F40" s="522"/>
      <c r="G40" s="589"/>
      <c r="H40" s="589">
        <f>+E39-H39</f>
        <v>-1.7285346984863281E-5</v>
      </c>
      <c r="I40" s="590"/>
    </row>
    <row r="41" spans="2:13" x14ac:dyDescent="0.2">
      <c r="B41" s="182"/>
      <c r="C41" s="178"/>
      <c r="D41" s="476"/>
      <c r="E41" s="180"/>
      <c r="F41" s="180"/>
      <c r="G41" s="591"/>
      <c r="H41" s="181"/>
      <c r="I41" s="189"/>
    </row>
    <row r="42" spans="2:13" x14ac:dyDescent="0.2">
      <c r="B42" s="182"/>
      <c r="C42" s="182"/>
      <c r="D42" s="592"/>
      <c r="E42" s="183"/>
      <c r="F42" s="183"/>
      <c r="G42" s="191"/>
      <c r="H42" s="189"/>
      <c r="I42" s="189"/>
    </row>
    <row r="43" spans="2:13" x14ac:dyDescent="0.2">
      <c r="B43" s="182"/>
      <c r="C43" s="182"/>
      <c r="D43" s="593"/>
      <c r="E43" s="183"/>
      <c r="F43" s="183"/>
      <c r="G43" s="183"/>
      <c r="H43" s="189"/>
      <c r="I43" s="189"/>
    </row>
    <row r="44" spans="2:13" x14ac:dyDescent="0.2">
      <c r="B44" s="182"/>
      <c r="C44" s="182"/>
      <c r="D44" s="593"/>
      <c r="E44" s="183"/>
      <c r="F44" s="183"/>
      <c r="G44" s="183"/>
      <c r="H44" s="189"/>
      <c r="I44" s="189"/>
    </row>
    <row r="45" spans="2:13" x14ac:dyDescent="0.2">
      <c r="B45" s="182"/>
      <c r="C45" s="182"/>
      <c r="D45" s="183"/>
      <c r="E45" s="183"/>
      <c r="F45" s="183"/>
      <c r="G45" s="183"/>
      <c r="H45" s="189"/>
      <c r="I45" s="189"/>
    </row>
    <row r="46" spans="2:13" x14ac:dyDescent="0.2">
      <c r="B46" s="182"/>
      <c r="C46" s="182"/>
      <c r="D46" s="183"/>
      <c r="E46" s="183"/>
      <c r="F46" s="183"/>
      <c r="G46" s="183"/>
      <c r="H46" s="189"/>
      <c r="I46" s="189"/>
    </row>
    <row r="47" spans="2:13" x14ac:dyDescent="0.2">
      <c r="B47" s="182"/>
      <c r="C47" s="182"/>
      <c r="D47" s="183"/>
      <c r="E47" s="183"/>
      <c r="F47" s="183"/>
      <c r="G47" s="183"/>
      <c r="H47" s="189"/>
      <c r="I47" s="189"/>
    </row>
    <row r="48" spans="2:13" x14ac:dyDescent="0.2">
      <c r="B48" s="182"/>
      <c r="C48" s="221"/>
      <c r="D48" s="227"/>
      <c r="E48" s="227"/>
      <c r="F48" s="227"/>
      <c r="G48" s="227"/>
      <c r="H48" s="196"/>
      <c r="I48" s="189"/>
    </row>
    <row r="49" spans="2:9" x14ac:dyDescent="0.2">
      <c r="B49" s="221"/>
      <c r="C49" s="227"/>
      <c r="D49" s="227"/>
      <c r="E49" s="227"/>
      <c r="F49" s="227"/>
      <c r="G49" s="227"/>
      <c r="H49" s="227"/>
      <c r="I49" s="196"/>
    </row>
  </sheetData>
  <mergeCells count="3">
    <mergeCell ref="C3:H3"/>
    <mergeCell ref="C4:H4"/>
    <mergeCell ref="C5:H5"/>
  </mergeCells>
  <printOptions horizontalCentered="1" verticalCentered="1"/>
  <pageMargins left="0.99" right="0.44" top="0.37986111111111098" bottom="0.77986111111111101" header="0.51180555555555496" footer="0.51180555555555496"/>
  <pageSetup paperSize="9" scale="63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8B51-37D2-4567-B4B1-5AC313A2E84B}">
  <dimension ref="A1:O52"/>
  <sheetViews>
    <sheetView showOutlineSymbols="0" zoomScale="80" zoomScaleNormal="80" workbookViewId="0">
      <selection activeCell="K33" sqref="K33"/>
    </sheetView>
  </sheetViews>
  <sheetFormatPr baseColWidth="10" defaultColWidth="9.140625" defaultRowHeight="12.75" x14ac:dyDescent="0.2"/>
  <cols>
    <col min="2" max="2" width="41" bestFit="1" customWidth="1"/>
    <col min="3" max="3" width="13.42578125" customWidth="1"/>
    <col min="4" max="4" width="13.85546875" customWidth="1"/>
    <col min="5" max="5" width="15.140625" bestFit="1" customWidth="1"/>
    <col min="6" max="6" width="14.140625" customWidth="1"/>
    <col min="7" max="7" width="10" bestFit="1" customWidth="1"/>
    <col min="8" max="8" width="10.28515625" bestFit="1" customWidth="1"/>
    <col min="9" max="9" width="11.28515625" bestFit="1" customWidth="1"/>
    <col min="10" max="10" width="14.28515625" customWidth="1"/>
    <col min="11" max="11" width="14.7109375" customWidth="1"/>
    <col min="12" max="13" width="17.7109375" customWidth="1"/>
  </cols>
  <sheetData>
    <row r="1" spans="1:15" s="183" customFormat="1" ht="18" customHeight="1" x14ac:dyDescent="0.2"/>
    <row r="2" spans="1:15" ht="18" customHeight="1" x14ac:dyDescent="0.2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ht="27" customHeight="1" x14ac:dyDescent="0.4">
      <c r="A3" s="183"/>
      <c r="B3" s="662" t="s">
        <v>524</v>
      </c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201"/>
      <c r="O3" s="183"/>
    </row>
    <row r="4" spans="1:15" ht="25.5" customHeight="1" x14ac:dyDescent="0.3">
      <c r="A4" s="183"/>
      <c r="B4" s="663" t="s">
        <v>469</v>
      </c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201"/>
      <c r="O4" s="183"/>
    </row>
    <row r="5" spans="1:15" ht="21.75" customHeight="1" x14ac:dyDescent="0.3">
      <c r="A5" s="183"/>
      <c r="B5" s="664" t="s">
        <v>470</v>
      </c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317"/>
      <c r="O5" s="183"/>
    </row>
    <row r="6" spans="1:15" ht="18" customHeight="1" x14ac:dyDescent="0.2">
      <c r="A6" s="183"/>
      <c r="N6" s="183"/>
      <c r="O6" s="183"/>
    </row>
    <row r="7" spans="1:15" ht="18" customHeight="1" x14ac:dyDescent="0.2">
      <c r="A7" s="183"/>
      <c r="B7" s="549"/>
      <c r="C7" s="180"/>
      <c r="D7" s="180"/>
      <c r="E7" s="180"/>
      <c r="F7" s="180"/>
      <c r="G7" s="180"/>
      <c r="H7" s="180"/>
      <c r="I7" s="180"/>
      <c r="J7" s="665" t="s">
        <v>525</v>
      </c>
      <c r="K7" s="665"/>
      <c r="L7" s="550">
        <v>44012</v>
      </c>
      <c r="M7" s="550">
        <v>43646</v>
      </c>
      <c r="N7" s="183"/>
      <c r="O7" s="183"/>
    </row>
    <row r="8" spans="1:15" ht="18" customHeight="1" x14ac:dyDescent="0.2">
      <c r="A8" s="183"/>
      <c r="B8" s="551"/>
      <c r="C8" s="666"/>
      <c r="D8" s="666"/>
      <c r="E8" s="666"/>
      <c r="F8" s="667" t="s">
        <v>63</v>
      </c>
      <c r="G8" s="667" t="s">
        <v>526</v>
      </c>
      <c r="H8" s="667"/>
      <c r="I8" s="667"/>
      <c r="J8" s="668" t="s">
        <v>63</v>
      </c>
      <c r="K8" s="552" t="s">
        <v>527</v>
      </c>
      <c r="L8" s="277" t="s">
        <v>528</v>
      </c>
      <c r="M8" s="277" t="s">
        <v>528</v>
      </c>
      <c r="N8" s="553"/>
      <c r="O8" s="183"/>
    </row>
    <row r="9" spans="1:15" ht="18" customHeight="1" x14ac:dyDescent="0.2">
      <c r="A9" s="183"/>
      <c r="B9" s="277" t="s">
        <v>361</v>
      </c>
      <c r="C9" s="277" t="s">
        <v>122</v>
      </c>
      <c r="D9" s="277" t="s">
        <v>442</v>
      </c>
      <c r="E9" s="551" t="s">
        <v>529</v>
      </c>
      <c r="F9" s="667"/>
      <c r="G9" s="552" t="s">
        <v>530</v>
      </c>
      <c r="H9" s="277" t="s">
        <v>530</v>
      </c>
      <c r="I9" s="551" t="s">
        <v>531</v>
      </c>
      <c r="J9" s="668"/>
      <c r="K9" s="552" t="s">
        <v>532</v>
      </c>
      <c r="L9" s="277" t="s">
        <v>533</v>
      </c>
      <c r="M9" s="277" t="s">
        <v>533</v>
      </c>
      <c r="N9" s="553"/>
      <c r="O9" s="183"/>
    </row>
    <row r="10" spans="1:15" ht="18" customHeight="1" x14ac:dyDescent="0.2">
      <c r="A10" s="183"/>
      <c r="B10" s="284"/>
      <c r="C10" s="284" t="s">
        <v>534</v>
      </c>
      <c r="D10" s="284" t="s">
        <v>535</v>
      </c>
      <c r="E10" s="285" t="s">
        <v>536</v>
      </c>
      <c r="F10" s="667"/>
      <c r="G10" s="554" t="s">
        <v>537</v>
      </c>
      <c r="H10" s="284" t="s">
        <v>442</v>
      </c>
      <c r="I10" s="285" t="s">
        <v>538</v>
      </c>
      <c r="J10" s="668"/>
      <c r="K10" s="554" t="s">
        <v>539</v>
      </c>
      <c r="L10" s="284" t="s">
        <v>454</v>
      </c>
      <c r="M10" s="284" t="s">
        <v>454</v>
      </c>
      <c r="N10" s="553"/>
      <c r="O10" s="183"/>
    </row>
    <row r="11" spans="1:15" ht="18" customHeight="1" x14ac:dyDescent="0.2">
      <c r="A11" s="183"/>
      <c r="B11" s="200" t="s">
        <v>540</v>
      </c>
      <c r="C11" s="200"/>
      <c r="D11" s="555"/>
      <c r="E11" s="200"/>
      <c r="F11" s="203"/>
      <c r="G11" s="200"/>
      <c r="H11" s="200"/>
      <c r="I11" s="200"/>
      <c r="J11" s="217"/>
      <c r="K11" s="200"/>
      <c r="L11" s="200"/>
      <c r="M11" s="217"/>
      <c r="N11" s="183"/>
      <c r="O11" s="183"/>
    </row>
    <row r="12" spans="1:15" ht="18" customHeight="1" x14ac:dyDescent="0.2">
      <c r="A12" s="183"/>
      <c r="B12" s="203" t="s">
        <v>541</v>
      </c>
      <c r="C12" s="217">
        <v>100000000</v>
      </c>
      <c r="D12" s="217">
        <v>0</v>
      </c>
      <c r="E12" s="217">
        <v>0</v>
      </c>
      <c r="F12" s="217">
        <f t="shared" ref="F12:F27" si="0">C12+D12+E12</f>
        <v>100000000</v>
      </c>
      <c r="G12" s="239">
        <v>1192184.223</v>
      </c>
      <c r="H12" s="239">
        <v>5124556.7540000007</v>
      </c>
      <c r="I12" s="217">
        <v>75205174.266000003</v>
      </c>
      <c r="J12" s="217">
        <f>+G12+I12+H12</f>
        <v>81521915.243000001</v>
      </c>
      <c r="K12" s="217">
        <v>35358155.960000001</v>
      </c>
      <c r="L12" s="217">
        <f>F12+J12+K12</f>
        <v>216880071.20300001</v>
      </c>
      <c r="M12" s="217">
        <v>138797260.088</v>
      </c>
      <c r="N12" s="191"/>
      <c r="O12" s="191"/>
    </row>
    <row r="13" spans="1:15" ht="18" customHeight="1" x14ac:dyDescent="0.2">
      <c r="A13" s="183"/>
      <c r="B13" s="203" t="s">
        <v>542</v>
      </c>
      <c r="C13" s="217"/>
      <c r="D13" s="217"/>
      <c r="E13" s="217"/>
      <c r="F13" s="217">
        <f t="shared" si="0"/>
        <v>0</v>
      </c>
      <c r="G13" s="217"/>
      <c r="H13" s="217"/>
      <c r="I13" s="217"/>
      <c r="J13" s="217">
        <f t="shared" ref="J13:J27" si="1">+G13+I13+H13</f>
        <v>0</v>
      </c>
      <c r="K13" s="217"/>
      <c r="L13" s="217">
        <f t="shared" ref="L13:L27" si="2">F13+J13+K13</f>
        <v>0</v>
      </c>
      <c r="M13" s="217">
        <v>0</v>
      </c>
      <c r="N13" s="191"/>
      <c r="O13" s="191"/>
    </row>
    <row r="14" spans="1:15" ht="18" customHeight="1" x14ac:dyDescent="0.2">
      <c r="A14" s="183"/>
      <c r="B14" s="203" t="s">
        <v>543</v>
      </c>
      <c r="C14" s="217"/>
      <c r="D14" s="217"/>
      <c r="E14" s="217"/>
      <c r="F14" s="217">
        <f t="shared" si="0"/>
        <v>0</v>
      </c>
      <c r="G14" s="217"/>
      <c r="H14" s="217"/>
      <c r="I14" s="217"/>
      <c r="J14" s="217">
        <f t="shared" si="1"/>
        <v>0</v>
      </c>
      <c r="K14" s="217"/>
      <c r="L14" s="217">
        <f t="shared" si="2"/>
        <v>0</v>
      </c>
      <c r="M14" s="217">
        <v>0</v>
      </c>
      <c r="N14" s="191"/>
      <c r="O14" s="183"/>
    </row>
    <row r="15" spans="1:15" ht="18" customHeight="1" x14ac:dyDescent="0.2">
      <c r="A15" s="183"/>
      <c r="B15" s="203" t="s">
        <v>544</v>
      </c>
      <c r="C15" s="217"/>
      <c r="D15" s="217"/>
      <c r="E15" s="217"/>
      <c r="F15" s="217">
        <f t="shared" si="0"/>
        <v>0</v>
      </c>
      <c r="G15" s="217"/>
      <c r="H15" s="217"/>
      <c r="I15" s="217"/>
      <c r="J15" s="217">
        <f t="shared" si="1"/>
        <v>0</v>
      </c>
      <c r="K15" s="217"/>
      <c r="L15" s="217">
        <f t="shared" si="2"/>
        <v>0</v>
      </c>
      <c r="M15" s="217">
        <v>0</v>
      </c>
      <c r="N15" s="191"/>
      <c r="O15" s="183"/>
    </row>
    <row r="16" spans="1:15" ht="18" customHeight="1" x14ac:dyDescent="0.2">
      <c r="A16" s="183"/>
      <c r="B16" s="203" t="s">
        <v>545</v>
      </c>
      <c r="C16" s="217"/>
      <c r="D16" s="217"/>
      <c r="E16" s="217"/>
      <c r="F16" s="217">
        <f t="shared" si="0"/>
        <v>0</v>
      </c>
      <c r="G16" s="217"/>
      <c r="H16" s="217"/>
      <c r="I16" s="217"/>
      <c r="J16" s="217">
        <f t="shared" si="1"/>
        <v>0</v>
      </c>
      <c r="K16" s="217"/>
      <c r="L16" s="217">
        <f t="shared" si="2"/>
        <v>0</v>
      </c>
      <c r="M16" s="217">
        <v>0</v>
      </c>
      <c r="N16" s="191"/>
      <c r="O16" s="183"/>
    </row>
    <row r="17" spans="1:15" ht="18" customHeight="1" x14ac:dyDescent="0.2">
      <c r="A17" s="226"/>
      <c r="B17" s="202" t="s">
        <v>546</v>
      </c>
      <c r="C17" s="217"/>
      <c r="D17" s="217"/>
      <c r="E17" s="217"/>
      <c r="F17" s="217">
        <f t="shared" si="0"/>
        <v>0</v>
      </c>
      <c r="G17" s="217"/>
      <c r="H17" s="217"/>
      <c r="I17" s="217"/>
      <c r="J17" s="217">
        <f t="shared" si="1"/>
        <v>0</v>
      </c>
      <c r="K17" s="217"/>
      <c r="L17" s="217">
        <f t="shared" si="2"/>
        <v>0</v>
      </c>
      <c r="M17" s="217">
        <v>0</v>
      </c>
      <c r="N17" s="191"/>
      <c r="O17" s="183"/>
    </row>
    <row r="18" spans="1:15" ht="18" customHeight="1" x14ac:dyDescent="0.2">
      <c r="A18" s="183"/>
      <c r="B18" s="203" t="s">
        <v>547</v>
      </c>
      <c r="C18" s="210"/>
      <c r="D18" s="210"/>
      <c r="E18" s="210"/>
      <c r="F18" s="217">
        <f t="shared" si="0"/>
        <v>0</v>
      </c>
      <c r="G18" s="210"/>
      <c r="H18" s="210"/>
      <c r="I18" s="210"/>
      <c r="J18" s="217">
        <f t="shared" si="1"/>
        <v>0</v>
      </c>
      <c r="K18" s="210"/>
      <c r="L18" s="217">
        <f t="shared" si="2"/>
        <v>0</v>
      </c>
      <c r="M18" s="217">
        <v>0</v>
      </c>
      <c r="N18" s="302"/>
      <c r="O18" s="183"/>
    </row>
    <row r="19" spans="1:15" ht="18" customHeight="1" x14ac:dyDescent="0.2">
      <c r="A19" s="183"/>
      <c r="B19" s="203" t="s">
        <v>548</v>
      </c>
      <c r="C19" s="217"/>
      <c r="D19" s="217"/>
      <c r="E19" s="217"/>
      <c r="F19" s="217">
        <f t="shared" si="0"/>
        <v>0</v>
      </c>
      <c r="G19" s="217"/>
      <c r="H19" s="217"/>
      <c r="I19" s="217"/>
      <c r="J19" s="217">
        <f t="shared" si="1"/>
        <v>0</v>
      </c>
      <c r="K19" s="217">
        <v>-5670071.2029999997</v>
      </c>
      <c r="L19" s="217">
        <f t="shared" si="2"/>
        <v>-5670071.2029999997</v>
      </c>
      <c r="M19" s="217">
        <v>-4000000</v>
      </c>
      <c r="N19" s="191"/>
      <c r="O19" s="183"/>
    </row>
    <row r="20" spans="1:15" ht="18" customHeight="1" x14ac:dyDescent="0.2">
      <c r="A20" s="183"/>
      <c r="B20" s="203" t="s">
        <v>549</v>
      </c>
      <c r="C20" s="217"/>
      <c r="D20" s="217"/>
      <c r="E20" s="217"/>
      <c r="F20" s="217">
        <f t="shared" si="0"/>
        <v>0</v>
      </c>
      <c r="G20" s="217"/>
      <c r="H20" s="217"/>
      <c r="I20" s="217"/>
      <c r="J20" s="217">
        <f t="shared" si="1"/>
        <v>0</v>
      </c>
      <c r="K20" s="217"/>
      <c r="L20" s="217">
        <f t="shared" si="2"/>
        <v>0</v>
      </c>
      <c r="M20" s="217">
        <v>0</v>
      </c>
      <c r="N20" s="191"/>
      <c r="O20" s="183"/>
    </row>
    <row r="21" spans="1:15" ht="18" customHeight="1" x14ac:dyDescent="0.2">
      <c r="A21" s="183"/>
      <c r="B21" s="203" t="s">
        <v>550</v>
      </c>
      <c r="C21" s="217"/>
      <c r="D21" s="217"/>
      <c r="E21" s="217"/>
      <c r="F21" s="217">
        <f t="shared" si="0"/>
        <v>0</v>
      </c>
      <c r="G21" s="217"/>
      <c r="H21" s="217"/>
      <c r="I21" s="217"/>
      <c r="J21" s="217">
        <f t="shared" si="1"/>
        <v>0</v>
      </c>
      <c r="K21" s="217"/>
      <c r="L21" s="217">
        <f t="shared" si="2"/>
        <v>0</v>
      </c>
      <c r="M21" s="217">
        <v>0</v>
      </c>
      <c r="N21" s="191"/>
      <c r="O21" s="183"/>
    </row>
    <row r="22" spans="1:15" ht="18" customHeight="1" x14ac:dyDescent="0.2">
      <c r="A22" s="183"/>
      <c r="B22" s="203" t="s">
        <v>551</v>
      </c>
      <c r="C22" s="217"/>
      <c r="D22" s="217"/>
      <c r="E22" s="217"/>
      <c r="F22" s="217">
        <f t="shared" si="0"/>
        <v>0</v>
      </c>
      <c r="G22" s="217"/>
      <c r="H22" s="217"/>
      <c r="I22" s="217"/>
      <c r="J22" s="217">
        <f t="shared" si="1"/>
        <v>0</v>
      </c>
      <c r="K22" s="217"/>
      <c r="L22" s="217">
        <f t="shared" si="2"/>
        <v>0</v>
      </c>
      <c r="M22" s="217">
        <v>0</v>
      </c>
      <c r="N22" s="191"/>
      <c r="O22" s="183"/>
    </row>
    <row r="23" spans="1:15" ht="18" customHeight="1" x14ac:dyDescent="0.2">
      <c r="A23" s="183"/>
      <c r="B23" s="203" t="s">
        <v>552</v>
      </c>
      <c r="C23" s="217"/>
      <c r="D23" s="217"/>
      <c r="E23" s="217"/>
      <c r="F23" s="217">
        <f t="shared" si="0"/>
        <v>0</v>
      </c>
      <c r="G23" s="217"/>
      <c r="H23" s="217"/>
      <c r="I23" s="217"/>
      <c r="J23" s="217">
        <f t="shared" si="1"/>
        <v>0</v>
      </c>
      <c r="K23" s="217"/>
      <c r="L23" s="217">
        <f t="shared" si="2"/>
        <v>0</v>
      </c>
      <c r="M23" s="217">
        <v>153972</v>
      </c>
      <c r="N23" s="191"/>
      <c r="O23" s="183"/>
    </row>
    <row r="24" spans="1:15" ht="18" customHeight="1" x14ac:dyDescent="0.2">
      <c r="A24" s="183"/>
      <c r="B24" s="203" t="s">
        <v>553</v>
      </c>
      <c r="C24" s="217"/>
      <c r="D24" s="191"/>
      <c r="E24" s="217"/>
      <c r="F24" s="217">
        <f t="shared" si="0"/>
        <v>0</v>
      </c>
      <c r="G24" s="217"/>
      <c r="H24" s="217"/>
      <c r="I24" s="217"/>
      <c r="J24" s="217">
        <f t="shared" si="1"/>
        <v>0</v>
      </c>
      <c r="K24" s="217"/>
      <c r="L24" s="217">
        <f t="shared" si="2"/>
        <v>0</v>
      </c>
      <c r="M24" s="217">
        <v>0</v>
      </c>
      <c r="N24" s="191"/>
      <c r="O24" s="183"/>
    </row>
    <row r="25" spans="1:15" ht="18" customHeight="1" x14ac:dyDescent="0.2">
      <c r="A25" s="183"/>
      <c r="B25" s="203" t="s">
        <v>554</v>
      </c>
      <c r="C25" s="217"/>
      <c r="D25" s="217"/>
      <c r="E25" s="217"/>
      <c r="F25" s="217">
        <f t="shared" si="0"/>
        <v>0</v>
      </c>
      <c r="G25" s="217"/>
      <c r="H25" s="217"/>
      <c r="I25" s="217"/>
      <c r="J25" s="217">
        <f t="shared" si="1"/>
        <v>0</v>
      </c>
      <c r="K25" s="217">
        <v>-7442856.0710000005</v>
      </c>
      <c r="L25" s="217">
        <f t="shared" si="2"/>
        <v>-7442856.0710000005</v>
      </c>
      <c r="M25" s="217">
        <v>2799358.0350000001</v>
      </c>
      <c r="N25" s="191"/>
      <c r="O25" s="183"/>
    </row>
    <row r="26" spans="1:15" ht="18" customHeight="1" x14ac:dyDescent="0.2">
      <c r="A26" s="183"/>
      <c r="B26" s="203" t="s">
        <v>555</v>
      </c>
      <c r="C26" s="217"/>
      <c r="D26" s="217"/>
      <c r="E26" s="217"/>
      <c r="F26" s="217">
        <f t="shared" si="0"/>
        <v>0</v>
      </c>
      <c r="G26" s="217"/>
      <c r="H26" s="217"/>
      <c r="I26" s="217"/>
      <c r="J26" s="217">
        <f t="shared" si="1"/>
        <v>0</v>
      </c>
      <c r="K26" s="217"/>
      <c r="L26" s="217">
        <f t="shared" si="2"/>
        <v>0</v>
      </c>
      <c r="M26" s="217">
        <v>0</v>
      </c>
      <c r="N26" s="191"/>
      <c r="O26" s="183"/>
    </row>
    <row r="27" spans="1:15" ht="18" customHeight="1" x14ac:dyDescent="0.2">
      <c r="A27" s="183"/>
      <c r="B27" s="203" t="s">
        <v>137</v>
      </c>
      <c r="C27" s="219"/>
      <c r="D27" s="219"/>
      <c r="E27" s="219"/>
      <c r="F27" s="217">
        <f t="shared" si="0"/>
        <v>0</v>
      </c>
      <c r="G27" s="219"/>
      <c r="H27" s="219"/>
      <c r="I27" s="219"/>
      <c r="J27" s="217">
        <f t="shared" si="1"/>
        <v>0</v>
      </c>
      <c r="K27" s="219"/>
      <c r="L27" s="217">
        <f t="shared" si="2"/>
        <v>0</v>
      </c>
      <c r="M27" s="217">
        <v>147334</v>
      </c>
      <c r="N27" s="191"/>
      <c r="O27" s="183"/>
    </row>
    <row r="28" spans="1:15" s="201" customFormat="1" ht="18" customHeight="1" x14ac:dyDescent="0.2">
      <c r="B28" s="289" t="s">
        <v>556</v>
      </c>
      <c r="C28" s="368">
        <f>SUM(C12:C27)</f>
        <v>100000000</v>
      </c>
      <c r="D28" s="368">
        <f t="shared" ref="D28:L28" si="3">SUM(D12:D27)</f>
        <v>0</v>
      </c>
      <c r="E28" s="368">
        <f t="shared" si="3"/>
        <v>0</v>
      </c>
      <c r="F28" s="368">
        <f t="shared" si="3"/>
        <v>100000000</v>
      </c>
      <c r="G28" s="368">
        <f t="shared" si="3"/>
        <v>1192184.223</v>
      </c>
      <c r="H28" s="368">
        <f t="shared" si="3"/>
        <v>5124556.7540000007</v>
      </c>
      <c r="I28" s="368">
        <f t="shared" si="3"/>
        <v>75205174.266000003</v>
      </c>
      <c r="J28" s="368">
        <f t="shared" si="3"/>
        <v>81521915.243000001</v>
      </c>
      <c r="K28" s="368">
        <f t="shared" si="3"/>
        <v>22245228.685999997</v>
      </c>
      <c r="L28" s="368">
        <f t="shared" si="3"/>
        <v>203767143.92899999</v>
      </c>
      <c r="M28" s="368">
        <f>SUM(M12:M27)+1</f>
        <v>137897925.123</v>
      </c>
      <c r="N28" s="308"/>
    </row>
    <row r="29" spans="1:15" ht="18" customHeight="1" x14ac:dyDescent="0.2">
      <c r="A29" s="183"/>
      <c r="B29" s="183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83"/>
    </row>
    <row r="30" spans="1:15" ht="18" customHeight="1" x14ac:dyDescent="0.2">
      <c r="A30" s="183"/>
      <c r="B30" s="183"/>
      <c r="C30" s="191"/>
      <c r="D30" s="191"/>
      <c r="E30" s="191"/>
      <c r="F30" s="191"/>
      <c r="G30" s="191"/>
      <c r="H30" s="191"/>
      <c r="I30" s="191"/>
      <c r="J30" s="191"/>
      <c r="K30" s="191"/>
      <c r="L30" s="225"/>
      <c r="M30" s="225"/>
      <c r="N30" s="191"/>
      <c r="O30" s="183"/>
    </row>
    <row r="31" spans="1:15" ht="18" customHeight="1" x14ac:dyDescent="0.2">
      <c r="A31" s="183"/>
      <c r="B31" s="178"/>
      <c r="C31" s="180"/>
      <c r="D31" s="180"/>
      <c r="E31" s="180"/>
      <c r="F31" s="180"/>
      <c r="G31" s="180"/>
      <c r="H31" s="180"/>
      <c r="I31" s="180"/>
      <c r="J31" s="180"/>
      <c r="K31" s="180"/>
      <c r="L31" s="476"/>
      <c r="M31" s="556"/>
      <c r="N31" s="191"/>
      <c r="O31" s="183"/>
    </row>
    <row r="32" spans="1:15" ht="18" customHeight="1" x14ac:dyDescent="0.2">
      <c r="A32" s="183"/>
      <c r="B32" s="182"/>
      <c r="C32" s="183"/>
      <c r="D32" s="183"/>
      <c r="E32" s="183"/>
      <c r="F32" s="183"/>
      <c r="G32" s="183"/>
      <c r="H32" s="183"/>
      <c r="I32" s="183"/>
      <c r="J32" s="183"/>
      <c r="K32" s="183"/>
      <c r="L32" s="191"/>
      <c r="M32" s="205"/>
      <c r="N32" s="191"/>
      <c r="O32" s="183"/>
    </row>
    <row r="33" spans="1:15" ht="18" customHeight="1" x14ac:dyDescent="0.2">
      <c r="A33" s="183"/>
      <c r="B33" s="182"/>
      <c r="C33" s="183"/>
      <c r="D33" s="183"/>
      <c r="E33" s="183"/>
      <c r="F33" s="183"/>
      <c r="G33" s="183"/>
      <c r="H33" s="183"/>
      <c r="I33" s="183"/>
      <c r="J33" s="183"/>
      <c r="K33" s="183"/>
      <c r="L33" s="191"/>
      <c r="M33" s="205"/>
      <c r="N33" s="191"/>
      <c r="O33" s="183"/>
    </row>
    <row r="34" spans="1:15" ht="18" customHeight="1" x14ac:dyDescent="0.2">
      <c r="A34" s="183"/>
      <c r="B34" s="182"/>
      <c r="C34" s="183"/>
      <c r="D34" s="183"/>
      <c r="E34" s="183"/>
      <c r="F34" s="183"/>
      <c r="G34" s="183"/>
      <c r="H34" s="183"/>
      <c r="I34" s="183"/>
      <c r="J34" s="183"/>
      <c r="K34" s="183"/>
      <c r="L34" s="191"/>
      <c r="M34" s="205"/>
      <c r="N34" s="191"/>
      <c r="O34" s="183"/>
    </row>
    <row r="35" spans="1:15" ht="18" customHeight="1" x14ac:dyDescent="0.2">
      <c r="A35" s="183"/>
      <c r="B35" s="182"/>
      <c r="C35" s="183"/>
      <c r="D35" s="183"/>
      <c r="E35" s="183"/>
      <c r="F35" s="183"/>
      <c r="G35" s="183"/>
      <c r="H35" s="183"/>
      <c r="I35" s="183"/>
      <c r="J35" s="183"/>
      <c r="K35" s="183"/>
      <c r="L35" s="191"/>
      <c r="M35" s="205"/>
      <c r="N35" s="191"/>
      <c r="O35" s="183"/>
    </row>
    <row r="36" spans="1:15" ht="18" customHeight="1" x14ac:dyDescent="0.2">
      <c r="A36" s="183"/>
      <c r="B36" s="182"/>
      <c r="C36" s="183"/>
      <c r="D36" s="183"/>
      <c r="E36" s="183"/>
      <c r="F36" s="183"/>
      <c r="G36" s="183"/>
      <c r="H36" s="183"/>
      <c r="I36" s="183"/>
      <c r="J36" s="183"/>
      <c r="K36" s="183"/>
      <c r="L36" s="191"/>
      <c r="M36" s="205"/>
      <c r="N36" s="191"/>
      <c r="O36" s="183"/>
    </row>
    <row r="37" spans="1:15" ht="18" customHeight="1" x14ac:dyDescent="0.2">
      <c r="A37" s="183"/>
      <c r="B37" s="182"/>
      <c r="C37" s="183"/>
      <c r="D37" s="183"/>
      <c r="E37" s="183"/>
      <c r="F37" s="183"/>
      <c r="G37" s="183"/>
      <c r="H37" s="183"/>
      <c r="I37" s="183"/>
      <c r="J37" s="183"/>
      <c r="K37" s="183"/>
      <c r="L37" s="191"/>
      <c r="M37" s="205"/>
      <c r="N37" s="191"/>
      <c r="O37" s="183"/>
    </row>
    <row r="38" spans="1:15" ht="18" customHeight="1" x14ac:dyDescent="0.2">
      <c r="A38" s="183"/>
      <c r="B38" s="182"/>
      <c r="C38" s="183"/>
      <c r="D38" s="183"/>
      <c r="E38" s="183"/>
      <c r="F38" s="183"/>
      <c r="G38" s="183"/>
      <c r="H38" s="183"/>
      <c r="I38" s="183"/>
      <c r="J38" s="183"/>
      <c r="K38" s="183"/>
      <c r="L38" s="191"/>
      <c r="M38" s="205"/>
      <c r="N38" s="191"/>
      <c r="O38" s="183"/>
    </row>
    <row r="39" spans="1:15" ht="18" customHeight="1" x14ac:dyDescent="0.2">
      <c r="A39" s="183"/>
      <c r="B39" s="182"/>
      <c r="C39" s="251"/>
      <c r="D39" s="183"/>
      <c r="E39" s="251"/>
      <c r="F39" s="251"/>
      <c r="G39" s="183"/>
      <c r="H39" s="183"/>
      <c r="I39" s="183"/>
      <c r="J39" s="183"/>
      <c r="K39" s="183"/>
      <c r="L39" s="191"/>
      <c r="M39" s="205"/>
      <c r="N39" s="191"/>
      <c r="O39" s="183"/>
    </row>
    <row r="40" spans="1:15" ht="18" customHeight="1" x14ac:dyDescent="0.2">
      <c r="A40" s="183"/>
      <c r="B40" s="221"/>
      <c r="C40" s="557"/>
      <c r="D40" s="227"/>
      <c r="E40" s="557"/>
      <c r="F40" s="557"/>
      <c r="G40" s="227"/>
      <c r="H40" s="227"/>
      <c r="I40" s="227"/>
      <c r="J40" s="227"/>
      <c r="K40" s="227"/>
      <c r="L40" s="227"/>
      <c r="M40" s="196"/>
      <c r="N40" s="191"/>
      <c r="O40" s="183"/>
    </row>
    <row r="41" spans="1:15" ht="18" customHeight="1" x14ac:dyDescent="0.2">
      <c r="A41" s="183"/>
      <c r="B41" s="183"/>
      <c r="C41" s="251"/>
      <c r="D41" s="183"/>
      <c r="E41" s="251"/>
      <c r="F41" s="251"/>
      <c r="G41" s="183"/>
      <c r="H41" s="183"/>
      <c r="I41" s="183"/>
      <c r="J41" s="183"/>
      <c r="K41" s="183"/>
      <c r="L41" s="183"/>
      <c r="M41" s="183"/>
      <c r="N41" s="183"/>
      <c r="O41" s="183"/>
    </row>
    <row r="42" spans="1:15" ht="18" customHeight="1" x14ac:dyDescent="0.2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</row>
    <row r="43" spans="1:15" ht="18" customHeight="1" x14ac:dyDescent="0.2">
      <c r="A43" s="183"/>
      <c r="N43" s="183"/>
      <c r="O43" s="183"/>
    </row>
    <row r="44" spans="1:15" ht="18" customHeight="1" x14ac:dyDescent="0.2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</row>
    <row r="45" spans="1:15" ht="18" customHeight="1" x14ac:dyDescent="0.2">
      <c r="A45" s="183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</row>
    <row r="46" spans="1:15" ht="18" customHeight="1" x14ac:dyDescent="0.2">
      <c r="A46" s="183"/>
      <c r="B46" s="201"/>
      <c r="C46" s="308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1:15" ht="18" customHeight="1" x14ac:dyDescent="0.2">
      <c r="A47" s="183"/>
      <c r="B47" s="201"/>
      <c r="C47" s="558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</row>
    <row r="48" spans="1:15" ht="18" customHeight="1" x14ac:dyDescent="0.2">
      <c r="A48" s="183"/>
      <c r="B48" s="201"/>
      <c r="C48" s="558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</row>
    <row r="49" spans="1:14" ht="18" customHeight="1" x14ac:dyDescent="0.2">
      <c r="A49" s="183"/>
      <c r="B49" s="559"/>
      <c r="C49" s="559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</row>
    <row r="50" spans="1:14" ht="18" customHeight="1" x14ac:dyDescent="0.2">
      <c r="A50" s="183"/>
      <c r="B50" s="201"/>
      <c r="C50" s="201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</row>
    <row r="51" spans="1:14" ht="18" customHeight="1" x14ac:dyDescent="0.2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</row>
    <row r="52" spans="1:14" ht="18" customHeight="1" x14ac:dyDescent="0.2">
      <c r="A52" s="226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226"/>
    </row>
  </sheetData>
  <mergeCells count="8">
    <mergeCell ref="B3:M3"/>
    <mergeCell ref="B4:M4"/>
    <mergeCell ref="B5:M5"/>
    <mergeCell ref="J7:K7"/>
    <mergeCell ref="C8:E8"/>
    <mergeCell ref="F8:F10"/>
    <mergeCell ref="G8:I8"/>
    <mergeCell ref="J8:J10"/>
  </mergeCells>
  <printOptions horizontalCentered="1" verticalCentered="1"/>
  <pageMargins left="0.59055118110236227" right="0.55118110236220474" top="0.31496062992125984" bottom="0.15748031496062992" header="0.51181102362204722" footer="0.51181102362204722"/>
  <pageSetup paperSize="9" scale="50" firstPageNumber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E2737-1861-4320-8061-E84631369C16}">
  <dimension ref="A2:H58"/>
  <sheetViews>
    <sheetView showOutlineSymbols="0" zoomScaleNormal="100" workbookViewId="0">
      <selection activeCell="E54" sqref="E54"/>
    </sheetView>
  </sheetViews>
  <sheetFormatPr baseColWidth="10" defaultColWidth="9.140625" defaultRowHeight="12.75" x14ac:dyDescent="0.2"/>
  <cols>
    <col min="3" max="3" width="38.140625" customWidth="1"/>
    <col min="4" max="4" width="16.140625" customWidth="1"/>
    <col min="5" max="5" width="12" customWidth="1"/>
    <col min="6" max="7" width="14.7109375" customWidth="1"/>
  </cols>
  <sheetData>
    <row r="2" spans="1:8" ht="10.5" customHeight="1" x14ac:dyDescent="0.2">
      <c r="B2" s="244"/>
      <c r="C2" s="245"/>
      <c r="D2" s="245"/>
      <c r="E2" s="245"/>
      <c r="F2" s="530"/>
      <c r="G2" s="530"/>
      <c r="H2" s="247"/>
    </row>
    <row r="3" spans="1:8" ht="23.25" customHeight="1" x14ac:dyDescent="0.35">
      <c r="B3" s="248"/>
      <c r="C3" s="670" t="s">
        <v>484</v>
      </c>
      <c r="D3" s="670"/>
      <c r="E3" s="670"/>
      <c r="F3" s="670"/>
      <c r="G3" s="670"/>
      <c r="H3" s="235"/>
    </row>
    <row r="4" spans="1:8" ht="23.25" customHeight="1" x14ac:dyDescent="0.2">
      <c r="B4" s="248"/>
      <c r="C4" s="671" t="s">
        <v>469</v>
      </c>
      <c r="D4" s="671"/>
      <c r="E4" s="671"/>
      <c r="F4" s="671"/>
      <c r="G4" s="671"/>
      <c r="H4" s="235"/>
    </row>
    <row r="5" spans="1:8" ht="15" customHeight="1" x14ac:dyDescent="0.2">
      <c r="B5" s="248"/>
      <c r="C5" s="672" t="s">
        <v>470</v>
      </c>
      <c r="D5" s="672"/>
      <c r="E5" s="672"/>
      <c r="F5" s="672"/>
      <c r="G5" s="672"/>
      <c r="H5" s="189"/>
    </row>
    <row r="6" spans="1:8" x14ac:dyDescent="0.2">
      <c r="B6" s="248"/>
      <c r="F6" s="140"/>
      <c r="G6" s="140"/>
      <c r="H6" s="235"/>
    </row>
    <row r="7" spans="1:8" ht="18.75" customHeight="1" x14ac:dyDescent="0.2">
      <c r="B7" s="248"/>
      <c r="F7" s="531" t="s">
        <v>485</v>
      </c>
      <c r="G7" s="531" t="s">
        <v>486</v>
      </c>
      <c r="H7" s="235"/>
    </row>
    <row r="8" spans="1:8" ht="15.75" customHeight="1" x14ac:dyDescent="0.25">
      <c r="B8" s="248"/>
      <c r="C8" s="532" t="s">
        <v>487</v>
      </c>
      <c r="D8" s="533"/>
      <c r="E8" s="533"/>
      <c r="F8" s="64"/>
      <c r="G8" s="64"/>
      <c r="H8" s="534"/>
    </row>
    <row r="9" spans="1:8" ht="12.75" customHeight="1" x14ac:dyDescent="0.2">
      <c r="B9" s="248"/>
      <c r="C9" s="248" t="s">
        <v>488</v>
      </c>
      <c r="F9" s="140">
        <f>+'[1]FLUJO borrador'!E15/1000</f>
        <v>84055830.812999994</v>
      </c>
      <c r="G9" s="535">
        <f>+'[1]FLUJO borrador'!F15/1000</f>
        <v>131014890.521</v>
      </c>
      <c r="H9" s="534"/>
    </row>
    <row r="10" spans="1:8" ht="12.75" customHeight="1" x14ac:dyDescent="0.2">
      <c r="B10" s="248"/>
      <c r="C10" s="248" t="s">
        <v>489</v>
      </c>
      <c r="F10" s="140">
        <f>+'[1]FLUJO borrador'!E16/1000</f>
        <v>-51191255.409999996</v>
      </c>
      <c r="G10" s="535">
        <f>+'[1]FLUJO borrador'!F16/1000</f>
        <v>-154356304.19600001</v>
      </c>
      <c r="H10" s="534"/>
    </row>
    <row r="11" spans="1:8" ht="12.75" customHeight="1" x14ac:dyDescent="0.2">
      <c r="B11" s="248"/>
      <c r="C11" s="248" t="s">
        <v>490</v>
      </c>
      <c r="F11" s="140">
        <v>0</v>
      </c>
      <c r="G11" s="140">
        <v>0</v>
      </c>
      <c r="H11" s="534"/>
    </row>
    <row r="12" spans="1:8" ht="12.75" customHeight="1" x14ac:dyDescent="0.2">
      <c r="B12" s="248"/>
      <c r="C12" s="248" t="s">
        <v>491</v>
      </c>
      <c r="F12" s="140">
        <f>+'[1]FLUJO borrador'!E18/1000</f>
        <v>-5807997.4199999999</v>
      </c>
      <c r="G12" s="535">
        <f>+'[1]FLUJO borrador'!F18/1000</f>
        <v>-6160412.2699999996</v>
      </c>
      <c r="H12" s="534"/>
    </row>
    <row r="13" spans="1:8" ht="12.75" customHeight="1" x14ac:dyDescent="0.2">
      <c r="B13" s="248"/>
      <c r="C13" s="248" t="s">
        <v>492</v>
      </c>
      <c r="F13" s="140">
        <f>+'[1]FLUJO borrador'!E19/1000</f>
        <v>-8113952.1359999999</v>
      </c>
      <c r="G13" s="535">
        <f>+'[1]FLUJO borrador'!F19/1000</f>
        <v>-32762920.973999999</v>
      </c>
      <c r="H13" s="534"/>
    </row>
    <row r="14" spans="1:8" ht="12.75" customHeight="1" x14ac:dyDescent="0.2">
      <c r="B14" s="248"/>
      <c r="C14" s="673" t="s">
        <v>493</v>
      </c>
      <c r="D14" s="673"/>
      <c r="F14" s="140"/>
      <c r="G14" s="140"/>
      <c r="H14" s="534"/>
    </row>
    <row r="15" spans="1:8" s="536" customFormat="1" ht="12.75" customHeight="1" x14ac:dyDescent="0.2">
      <c r="B15" s="537"/>
      <c r="C15" s="673" t="s">
        <v>494</v>
      </c>
      <c r="D15" s="673"/>
      <c r="E15" s="538"/>
      <c r="F15" s="539">
        <f>SUM(F9:F13)</f>
        <v>18942625.846999995</v>
      </c>
      <c r="G15" s="539">
        <f>SUM(G9:G13)</f>
        <v>-62264746.919000015</v>
      </c>
      <c r="H15" s="540"/>
    </row>
    <row r="16" spans="1:8" ht="12.75" customHeight="1" x14ac:dyDescent="0.2">
      <c r="A16" s="536"/>
      <c r="B16" s="537"/>
      <c r="C16" s="541"/>
      <c r="D16" s="542"/>
      <c r="E16" s="538"/>
      <c r="F16" s="543"/>
      <c r="G16" s="544"/>
      <c r="H16" s="540"/>
    </row>
    <row r="17" spans="2:8" ht="12.75" customHeight="1" x14ac:dyDescent="0.2">
      <c r="B17" s="248"/>
      <c r="C17" s="545" t="s">
        <v>495</v>
      </c>
      <c r="D17" s="32"/>
      <c r="E17" s="32"/>
      <c r="F17" s="140"/>
      <c r="G17" s="140"/>
      <c r="H17" s="534"/>
    </row>
    <row r="18" spans="2:8" ht="12.75" customHeight="1" x14ac:dyDescent="0.2">
      <c r="B18" s="248"/>
      <c r="C18" s="248" t="s">
        <v>496</v>
      </c>
      <c r="F18" s="140">
        <v>0</v>
      </c>
      <c r="G18" s="140">
        <v>0</v>
      </c>
      <c r="H18" s="534"/>
    </row>
    <row r="19" spans="2:8" ht="12.75" customHeight="1" x14ac:dyDescent="0.2">
      <c r="B19" s="248"/>
      <c r="C19" s="248" t="s">
        <v>497</v>
      </c>
      <c r="F19" s="140">
        <v>0</v>
      </c>
      <c r="G19" s="140">
        <v>0</v>
      </c>
      <c r="H19" s="534"/>
    </row>
    <row r="20" spans="2:8" ht="12.75" customHeight="1" x14ac:dyDescent="0.2">
      <c r="B20" s="248"/>
      <c r="C20" s="248" t="s">
        <v>498</v>
      </c>
      <c r="F20" s="140">
        <v>0</v>
      </c>
      <c r="G20" s="140">
        <v>0</v>
      </c>
      <c r="H20" s="534"/>
    </row>
    <row r="21" spans="2:8" ht="12.75" customHeight="1" x14ac:dyDescent="0.2">
      <c r="B21" s="248"/>
      <c r="C21" s="248"/>
      <c r="F21" s="539">
        <f>SUM(F18:F20)</f>
        <v>0</v>
      </c>
      <c r="G21" s="539">
        <f>SUM(G18:G20)</f>
        <v>0</v>
      </c>
      <c r="H21" s="534"/>
    </row>
    <row r="22" spans="2:8" ht="12.75" customHeight="1" x14ac:dyDescent="0.2">
      <c r="B22" s="248"/>
      <c r="C22" s="248"/>
      <c r="F22" s="140"/>
      <c r="G22" s="140"/>
      <c r="H22" s="534"/>
    </row>
    <row r="23" spans="2:8" ht="12.75" customHeight="1" x14ac:dyDescent="0.2">
      <c r="B23" s="248"/>
      <c r="C23" s="545" t="s">
        <v>499</v>
      </c>
      <c r="D23" s="32"/>
      <c r="E23" s="32"/>
      <c r="F23" s="140"/>
      <c r="G23" s="140"/>
      <c r="H23" s="534"/>
    </row>
    <row r="24" spans="2:8" ht="12.75" customHeight="1" x14ac:dyDescent="0.2">
      <c r="B24" s="248"/>
      <c r="C24" s="248" t="s">
        <v>500</v>
      </c>
      <c r="F24" s="140">
        <f>+'[1]FLUJO borrador'!E30/1000</f>
        <v>9636382.4639999997</v>
      </c>
      <c r="G24" s="535">
        <f>+'[1]FLUJO borrador'!F30/1000</f>
        <v>-5873638.6610000003</v>
      </c>
      <c r="H24" s="534"/>
    </row>
    <row r="25" spans="2:8" ht="12.75" customHeight="1" x14ac:dyDescent="0.2">
      <c r="B25" s="248"/>
      <c r="C25" s="248"/>
      <c r="F25" s="140"/>
      <c r="G25" s="140"/>
      <c r="H25" s="534"/>
    </row>
    <row r="26" spans="2:8" ht="12.75" customHeight="1" x14ac:dyDescent="0.2">
      <c r="B26" s="248"/>
      <c r="C26" s="545" t="s">
        <v>501</v>
      </c>
      <c r="D26" s="32"/>
      <c r="E26" s="32"/>
      <c r="F26" s="140"/>
      <c r="G26" s="140"/>
      <c r="H26" s="534"/>
    </row>
    <row r="27" spans="2:8" ht="12.75" customHeight="1" x14ac:dyDescent="0.2">
      <c r="B27" s="248"/>
      <c r="C27" s="248" t="s">
        <v>502</v>
      </c>
      <c r="F27" s="140">
        <f>+'[1]FLUJO borrador'!E33/1000</f>
        <v>-1062270.0349999999</v>
      </c>
      <c r="G27" s="535">
        <f>+'[1]FLUJO borrador'!F33/1000</f>
        <v>0</v>
      </c>
      <c r="H27" s="534"/>
    </row>
    <row r="28" spans="2:8" ht="13.5" customHeight="1" x14ac:dyDescent="0.2">
      <c r="B28" s="248"/>
      <c r="C28" s="669" t="s">
        <v>503</v>
      </c>
      <c r="D28" s="669"/>
      <c r="E28" s="669"/>
      <c r="F28" s="546">
        <f>+F15+F21+F24+F27</f>
        <v>27516738.275999997</v>
      </c>
      <c r="G28" s="546">
        <f>+G15+G21+G24+G27</f>
        <v>-68138385.580000013</v>
      </c>
      <c r="H28" s="534"/>
    </row>
    <row r="29" spans="2:8" ht="13.5" customHeight="1" x14ac:dyDescent="0.2">
      <c r="B29" s="248"/>
      <c r="C29" s="248"/>
      <c r="F29" s="140"/>
      <c r="G29" s="140"/>
      <c r="H29" s="534"/>
    </row>
    <row r="30" spans="2:8" ht="15.75" customHeight="1" x14ac:dyDescent="0.25">
      <c r="B30" s="248"/>
      <c r="C30" s="532" t="s">
        <v>504</v>
      </c>
      <c r="D30" s="533"/>
      <c r="E30" s="533"/>
      <c r="F30" s="530"/>
      <c r="G30" s="530"/>
      <c r="H30" s="534"/>
    </row>
    <row r="31" spans="2:8" ht="12.75" customHeight="1" x14ac:dyDescent="0.2">
      <c r="B31" s="248"/>
      <c r="C31" s="248" t="s">
        <v>505</v>
      </c>
      <c r="F31" s="140">
        <f>+'[1]FLUJO borrador'!E37/1000</f>
        <v>-11945000</v>
      </c>
      <c r="G31" s="140">
        <f>+'[1]FLUJO borrador'!F37/1000</f>
        <v>0</v>
      </c>
      <c r="H31" s="534"/>
    </row>
    <row r="32" spans="2:8" ht="12.75" customHeight="1" x14ac:dyDescent="0.2">
      <c r="B32" s="248"/>
      <c r="C32" s="248" t="s">
        <v>506</v>
      </c>
      <c r="F32" s="140">
        <f>+'[1]FLUJO borrador'!E38/1000</f>
        <v>0</v>
      </c>
      <c r="G32" s="140">
        <f>+'[1]FLUJO borrador'!F38/1000</f>
        <v>0</v>
      </c>
      <c r="H32" s="534"/>
    </row>
    <row r="33" spans="2:8" ht="12.75" customHeight="1" x14ac:dyDescent="0.2">
      <c r="B33" s="248"/>
      <c r="C33" s="248" t="s">
        <v>507</v>
      </c>
      <c r="F33" s="140">
        <f>+'[1]FLUJO borrador'!E39/1000</f>
        <v>-6076.7309999999998</v>
      </c>
      <c r="G33" s="535">
        <f>+'[1]FLUJO borrador'!F39/1000</f>
        <v>-74580.713000000003</v>
      </c>
      <c r="H33" s="534"/>
    </row>
    <row r="34" spans="2:8" ht="12.75" customHeight="1" x14ac:dyDescent="0.2">
      <c r="B34" s="248"/>
      <c r="C34" s="248" t="s">
        <v>508</v>
      </c>
      <c r="F34" s="140">
        <v>0</v>
      </c>
      <c r="G34" s="140">
        <v>0</v>
      </c>
      <c r="H34" s="534"/>
    </row>
    <row r="35" spans="2:8" ht="12.75" customHeight="1" x14ac:dyDescent="0.2">
      <c r="B35" s="248"/>
      <c r="C35" s="248" t="s">
        <v>509</v>
      </c>
      <c r="F35" s="140">
        <f>+'[1]FLUJO borrador'!E41/1000</f>
        <v>-282299.13699999999</v>
      </c>
      <c r="G35" s="535">
        <f>+'[1]FLUJO borrador'!F41/1000</f>
        <v>-2913953.0869999998</v>
      </c>
      <c r="H35" s="534"/>
    </row>
    <row r="36" spans="2:8" ht="13.5" customHeight="1" x14ac:dyDescent="0.2">
      <c r="B36" s="248"/>
      <c r="C36" s="674" t="s">
        <v>510</v>
      </c>
      <c r="D36" s="674"/>
      <c r="E36" s="674"/>
      <c r="F36" s="546">
        <f>SUM(F31:F35)</f>
        <v>-12233375.868000001</v>
      </c>
      <c r="G36" s="546">
        <f>SUM(G31:G35)</f>
        <v>-2988533.8</v>
      </c>
      <c r="H36" s="534"/>
    </row>
    <row r="37" spans="2:8" ht="13.5" customHeight="1" x14ac:dyDescent="0.2">
      <c r="B37" s="248"/>
      <c r="C37" s="248"/>
      <c r="F37" s="140"/>
      <c r="G37" s="140"/>
      <c r="H37" s="534"/>
    </row>
    <row r="38" spans="2:8" ht="15.75" customHeight="1" x14ac:dyDescent="0.25">
      <c r="B38" s="248"/>
      <c r="C38" s="532" t="s">
        <v>511</v>
      </c>
      <c r="D38" s="533"/>
      <c r="E38" s="533"/>
      <c r="F38" s="530"/>
      <c r="G38" s="530"/>
      <c r="H38" s="534"/>
    </row>
    <row r="39" spans="2:8" ht="12.75" customHeight="1" x14ac:dyDescent="0.2">
      <c r="B39" s="248"/>
      <c r="C39" s="248" t="s">
        <v>512</v>
      </c>
      <c r="F39" s="140">
        <f>+'[1]FLUJO borrador'!E45/1000</f>
        <v>159443213.655</v>
      </c>
      <c r="G39" s="535">
        <f>+'[1]FLUJO borrador'!F45/1000</f>
        <v>77438246.056999996</v>
      </c>
      <c r="H39" s="534"/>
    </row>
    <row r="40" spans="2:8" ht="12.75" customHeight="1" x14ac:dyDescent="0.2">
      <c r="B40" s="248"/>
      <c r="C40" s="248" t="s">
        <v>513</v>
      </c>
      <c r="F40" s="140">
        <f>+'[1]FLUJO borrador'!E46/1000</f>
        <v>-144085528.139</v>
      </c>
      <c r="G40" s="535">
        <f>+'[1]FLUJO borrador'!F46/1000</f>
        <v>-64051477.093999997</v>
      </c>
      <c r="H40" s="534"/>
    </row>
    <row r="41" spans="2:8" ht="12.75" customHeight="1" x14ac:dyDescent="0.2">
      <c r="B41" s="248"/>
      <c r="C41" s="248" t="s">
        <v>514</v>
      </c>
      <c r="F41" s="140">
        <f>+'[1]FLUJO borrador'!E47/1000</f>
        <v>3216557.3569999998</v>
      </c>
      <c r="G41" s="535">
        <f>+'[1]FLUJO borrador'!F47/1000</f>
        <v>69904409.480000004</v>
      </c>
      <c r="H41" s="534"/>
    </row>
    <row r="42" spans="2:8" ht="12.75" customHeight="1" x14ac:dyDescent="0.2">
      <c r="B42" s="248"/>
      <c r="C42" s="248" t="s">
        <v>515</v>
      </c>
      <c r="F42" s="140">
        <f>+'[1]FLUJO borrador'!E48/1000</f>
        <v>-5922152.5530000003</v>
      </c>
      <c r="G42" s="535">
        <f>+'[1]FLUJO borrador'!F48/1000</f>
        <v>-8468724.7660000008</v>
      </c>
      <c r="H42" s="534"/>
    </row>
    <row r="43" spans="2:8" ht="12.75" customHeight="1" x14ac:dyDescent="0.2">
      <c r="B43" s="248"/>
      <c r="C43" s="248" t="s">
        <v>516</v>
      </c>
      <c r="F43" s="140">
        <f>+'[1]FLUJO borrador'!E49/1000</f>
        <v>-18828810.842999998</v>
      </c>
      <c r="G43" s="535">
        <f>+'[1]FLUJO borrador'!F49/1000</f>
        <v>-9988666.0850000009</v>
      </c>
      <c r="H43" s="534"/>
    </row>
    <row r="44" spans="2:8" ht="12.75" customHeight="1" x14ac:dyDescent="0.2">
      <c r="B44" s="248"/>
      <c r="C44" s="248" t="s">
        <v>517</v>
      </c>
      <c r="F44" s="140">
        <f>+'[1]FLUJO borrador'!E50/1000</f>
        <v>-5670071.2029999997</v>
      </c>
      <c r="G44" s="535">
        <f>+'[1]FLUJO borrador'!F50/1000</f>
        <v>-4000000</v>
      </c>
      <c r="H44" s="534"/>
    </row>
    <row r="45" spans="2:8" ht="12.75" customHeight="1" x14ac:dyDescent="0.2">
      <c r="B45" s="248"/>
      <c r="C45" s="248" t="s">
        <v>518</v>
      </c>
      <c r="F45" s="140">
        <f>+'[1]FLUJO borrador'!E51/1000</f>
        <v>0</v>
      </c>
      <c r="G45" s="535">
        <f>+'[1]FLUJO borrador'!F51/1000</f>
        <v>0</v>
      </c>
      <c r="H45" s="534"/>
    </row>
    <row r="46" spans="2:8" ht="12.75" customHeight="1" x14ac:dyDescent="0.2">
      <c r="B46" s="248"/>
      <c r="C46" s="248" t="s">
        <v>519</v>
      </c>
      <c r="F46" s="140">
        <f>+'[1]FLUJO borrador'!E52/1000</f>
        <v>0</v>
      </c>
      <c r="G46" s="535">
        <f>+'[1]FLUJO borrador'!F52/1000</f>
        <v>153972</v>
      </c>
      <c r="H46" s="534"/>
    </row>
    <row r="47" spans="2:8" ht="13.5" customHeight="1" x14ac:dyDescent="0.2">
      <c r="B47" s="248"/>
      <c r="C47" s="674" t="s">
        <v>520</v>
      </c>
      <c r="D47" s="674"/>
      <c r="E47" s="674"/>
      <c r="F47" s="546">
        <f>SUM(F39:F46)</f>
        <v>-11846791.725999994</v>
      </c>
      <c r="G47" s="546">
        <f>SUM(G39:G46)</f>
        <v>60987759.592</v>
      </c>
      <c r="H47" s="534"/>
    </row>
    <row r="48" spans="2:8" ht="13.5" customHeight="1" x14ac:dyDescent="0.2">
      <c r="B48" s="248"/>
      <c r="C48" s="248"/>
      <c r="F48" s="140"/>
      <c r="G48" s="140"/>
      <c r="H48" s="534"/>
    </row>
    <row r="49" spans="2:8" ht="12.75" customHeight="1" x14ac:dyDescent="0.2">
      <c r="B49" s="248"/>
      <c r="C49" s="675" t="s">
        <v>521</v>
      </c>
      <c r="D49" s="675"/>
      <c r="E49" s="675"/>
      <c r="F49" s="530">
        <f>+F28+F36+F47</f>
        <v>3436570.6820000019</v>
      </c>
      <c r="G49" s="530">
        <f>+G28+G36+G47</f>
        <v>-10139159.78800001</v>
      </c>
      <c r="H49" s="534"/>
    </row>
    <row r="50" spans="2:8" ht="12.75" customHeight="1" x14ac:dyDescent="0.2">
      <c r="B50" s="248"/>
      <c r="C50" s="676" t="s">
        <v>522</v>
      </c>
      <c r="D50" s="676"/>
      <c r="E50" s="676"/>
      <c r="F50" s="140">
        <f>+'[1]FLUJO borrador'!E56/1000</f>
        <v>5831407.9730000002</v>
      </c>
      <c r="G50" s="535">
        <f>+'[1]FLUJO borrador'!F56/1000</f>
        <v>12568534.91</v>
      </c>
      <c r="H50" s="534"/>
    </row>
    <row r="51" spans="2:8" ht="15.75" customHeight="1" x14ac:dyDescent="0.25">
      <c r="B51" s="248"/>
      <c r="C51" s="674" t="s">
        <v>523</v>
      </c>
      <c r="D51" s="674"/>
      <c r="E51" s="674"/>
      <c r="F51" s="547">
        <f>+F50+F49</f>
        <v>9267978.6550000012</v>
      </c>
      <c r="G51" s="547">
        <f>+G50+G49</f>
        <v>2429375.1219999902</v>
      </c>
      <c r="H51" s="534"/>
    </row>
    <row r="52" spans="2:8" ht="18" customHeight="1" x14ac:dyDescent="0.2">
      <c r="B52" s="248"/>
      <c r="F52" s="140"/>
      <c r="G52" s="140"/>
      <c r="H52" s="235"/>
    </row>
    <row r="53" spans="2:8" ht="18" customHeight="1" x14ac:dyDescent="0.2">
      <c r="B53" s="248"/>
      <c r="F53" s="140"/>
      <c r="G53" s="140"/>
      <c r="H53" s="235"/>
    </row>
    <row r="54" spans="2:8" ht="18" customHeight="1" x14ac:dyDescent="0.2">
      <c r="B54" s="248"/>
      <c r="F54" s="140"/>
      <c r="G54" s="140"/>
      <c r="H54" s="235"/>
    </row>
    <row r="55" spans="2:8" ht="18" customHeight="1" x14ac:dyDescent="0.2">
      <c r="B55" s="248"/>
      <c r="F55" s="140"/>
      <c r="G55" s="140"/>
      <c r="H55" s="235"/>
    </row>
    <row r="56" spans="2:8" ht="18" customHeight="1" x14ac:dyDescent="0.2">
      <c r="B56" s="248"/>
      <c r="F56" s="140"/>
      <c r="G56" s="140"/>
      <c r="H56" s="235"/>
    </row>
    <row r="57" spans="2:8" ht="18" customHeight="1" x14ac:dyDescent="0.2">
      <c r="B57" s="248"/>
      <c r="F57" s="140"/>
      <c r="G57" s="140"/>
      <c r="H57" s="235"/>
    </row>
    <row r="58" spans="2:8" ht="18" customHeight="1" x14ac:dyDescent="0.2">
      <c r="B58" s="270"/>
      <c r="C58" s="271"/>
      <c r="D58" s="271"/>
      <c r="E58" s="271"/>
      <c r="F58" s="548"/>
      <c r="G58" s="548"/>
      <c r="H58" s="272"/>
    </row>
  </sheetData>
  <mergeCells count="11">
    <mergeCell ref="C36:E36"/>
    <mergeCell ref="C47:E47"/>
    <mergeCell ref="C49:E49"/>
    <mergeCell ref="C50:E50"/>
    <mergeCell ref="C51:E51"/>
    <mergeCell ref="C28:E28"/>
    <mergeCell ref="C3:G3"/>
    <mergeCell ref="C4:G4"/>
    <mergeCell ref="C5:G5"/>
    <mergeCell ref="C14:D14"/>
    <mergeCell ref="C15:D15"/>
  </mergeCells>
  <printOptions horizontalCentered="1" verticalCentered="1"/>
  <pageMargins left="0.90972222222222199" right="0.23611111111111099" top="0.70972222222222203" bottom="1.05972222222222" header="0.51180555555555496" footer="0.51180555555555496"/>
  <pageSetup paperSize="9" scale="75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5967E-56A3-4031-8322-14DFDB637C29}">
  <sheetPr>
    <pageSetUpPr fitToPage="1"/>
  </sheetPr>
  <dimension ref="B1:J46"/>
  <sheetViews>
    <sheetView showOutlineSymbols="0" zoomScaleNormal="100" workbookViewId="0">
      <selection activeCell="E52" sqref="E52"/>
    </sheetView>
  </sheetViews>
  <sheetFormatPr baseColWidth="10" defaultColWidth="9.140625" defaultRowHeight="12.75" x14ac:dyDescent="0.2"/>
  <cols>
    <col min="3" max="3" width="37.42578125" customWidth="1"/>
    <col min="4" max="4" width="15" customWidth="1"/>
    <col min="5" max="5" width="14.5703125" customWidth="1"/>
  </cols>
  <sheetData>
    <row r="1" spans="2:10" x14ac:dyDescent="0.2">
      <c r="B1" s="183"/>
      <c r="C1" s="183"/>
      <c r="D1" s="183"/>
      <c r="E1" s="183"/>
      <c r="F1" s="183"/>
      <c r="G1" s="183"/>
    </row>
    <row r="2" spans="2:10" x14ac:dyDescent="0.2">
      <c r="B2" s="183"/>
      <c r="C2" s="183"/>
      <c r="D2" s="183"/>
      <c r="E2" s="183"/>
      <c r="F2" s="183"/>
      <c r="G2" s="183"/>
    </row>
    <row r="3" spans="2:10" ht="15.75" x14ac:dyDescent="0.25">
      <c r="B3" s="178"/>
      <c r="C3" s="677"/>
      <c r="D3" s="677"/>
      <c r="E3" s="677"/>
      <c r="F3" s="677"/>
    </row>
    <row r="4" spans="2:10" s="229" customFormat="1" ht="30" x14ac:dyDescent="0.4">
      <c r="B4" s="678" t="s">
        <v>468</v>
      </c>
      <c r="C4" s="678"/>
      <c r="D4" s="678"/>
      <c r="E4" s="678"/>
      <c r="F4" s="678"/>
    </row>
    <row r="5" spans="2:10" ht="14.25" x14ac:dyDescent="0.2">
      <c r="B5" s="679" t="s">
        <v>469</v>
      </c>
      <c r="C5" s="679"/>
      <c r="D5" s="679"/>
      <c r="E5" s="679"/>
      <c r="F5" s="679"/>
      <c r="G5" s="182"/>
    </row>
    <row r="6" spans="2:10" x14ac:dyDescent="0.2">
      <c r="B6" s="680" t="s">
        <v>470</v>
      </c>
      <c r="C6" s="680"/>
      <c r="D6" s="680"/>
      <c r="E6" s="680"/>
      <c r="F6" s="680"/>
    </row>
    <row r="7" spans="2:10" x14ac:dyDescent="0.2">
      <c r="B7" s="182"/>
      <c r="C7" s="183"/>
      <c r="D7" s="183"/>
      <c r="E7" s="183"/>
      <c r="F7" s="189"/>
    </row>
    <row r="8" spans="2:10" s="525" customFormat="1" ht="12" x14ac:dyDescent="0.2">
      <c r="B8" s="523"/>
      <c r="C8" s="355"/>
      <c r="D8" s="681" t="s">
        <v>471</v>
      </c>
      <c r="E8" s="681"/>
      <c r="F8" s="524"/>
    </row>
    <row r="9" spans="2:10" x14ac:dyDescent="0.2">
      <c r="B9" s="182"/>
      <c r="C9" s="203"/>
      <c r="D9" s="526">
        <v>44012</v>
      </c>
      <c r="E9" s="526">
        <v>43646</v>
      </c>
      <c r="F9" s="189"/>
    </row>
    <row r="10" spans="2:10" x14ac:dyDescent="0.2">
      <c r="B10" s="182"/>
      <c r="C10" s="203"/>
      <c r="D10" s="200"/>
      <c r="E10" s="200"/>
      <c r="F10" s="189"/>
      <c r="G10" s="183"/>
      <c r="H10" s="183"/>
      <c r="I10" s="183"/>
      <c r="J10" s="183"/>
    </row>
    <row r="11" spans="2:10" x14ac:dyDescent="0.2">
      <c r="B11" s="182"/>
      <c r="C11" s="203" t="s">
        <v>472</v>
      </c>
      <c r="D11" s="217">
        <f>+'[1]DETANEXO H 2020'!K51</f>
        <v>114540165.888</v>
      </c>
      <c r="E11" s="217">
        <v>141919593.63699999</v>
      </c>
      <c r="F11" s="189"/>
      <c r="G11" s="183"/>
      <c r="H11" s="183"/>
      <c r="I11" s="183"/>
      <c r="J11" s="183"/>
    </row>
    <row r="12" spans="2:10" x14ac:dyDescent="0.2">
      <c r="B12" s="182"/>
      <c r="C12" s="203"/>
      <c r="D12" s="217"/>
      <c r="E12" s="217"/>
      <c r="F12" s="189"/>
      <c r="G12" s="183"/>
      <c r="H12" s="183"/>
      <c r="I12" s="183"/>
      <c r="J12" s="183"/>
    </row>
    <row r="13" spans="2:10" x14ac:dyDescent="0.2">
      <c r="B13" s="182"/>
      <c r="C13" s="203" t="s">
        <v>473</v>
      </c>
      <c r="D13" s="217">
        <f>+'[1]DETANEXO H 2020'!K52</f>
        <v>-75142282.528500006</v>
      </c>
      <c r="E13" s="217">
        <v>-95292186.199000001</v>
      </c>
      <c r="F13" s="189"/>
      <c r="G13" s="183"/>
      <c r="H13" s="183"/>
      <c r="I13" s="183"/>
      <c r="J13" s="183"/>
    </row>
    <row r="14" spans="2:10" x14ac:dyDescent="0.2">
      <c r="B14" s="182"/>
      <c r="C14" s="203"/>
      <c r="D14" s="217"/>
      <c r="E14" s="217"/>
      <c r="F14" s="189"/>
      <c r="G14" s="183"/>
      <c r="H14" s="183"/>
      <c r="I14" s="183"/>
      <c r="J14" s="183"/>
    </row>
    <row r="15" spans="2:10" x14ac:dyDescent="0.2">
      <c r="B15" s="182"/>
      <c r="C15" s="203" t="s">
        <v>474</v>
      </c>
      <c r="D15" s="217">
        <f>+'[1]DETANEXO H 2020'!K53</f>
        <v>-4406402.7834999999</v>
      </c>
      <c r="E15" s="217">
        <v>-5773300.801</v>
      </c>
      <c r="F15" s="189"/>
      <c r="G15" s="183"/>
      <c r="H15" s="183"/>
      <c r="I15" s="191"/>
      <c r="J15" s="183"/>
    </row>
    <row r="16" spans="2:10" x14ac:dyDescent="0.2">
      <c r="B16" s="182"/>
      <c r="C16" s="203"/>
      <c r="D16" s="217"/>
      <c r="E16" s="217"/>
      <c r="F16" s="189"/>
      <c r="G16" s="183"/>
      <c r="H16" s="183"/>
      <c r="I16" s="183"/>
      <c r="J16" s="183"/>
    </row>
    <row r="17" spans="2:10" s="201" customFormat="1" x14ac:dyDescent="0.2">
      <c r="B17" s="348"/>
      <c r="C17" s="236" t="s">
        <v>475</v>
      </c>
      <c r="D17" s="368">
        <f>SUM(D10:D16)</f>
        <v>34991480.57599999</v>
      </c>
      <c r="E17" s="368">
        <f>SUM(E11:E16)</f>
        <v>40854106.636999995</v>
      </c>
      <c r="F17" s="233"/>
    </row>
    <row r="18" spans="2:10" x14ac:dyDescent="0.2">
      <c r="B18" s="182"/>
      <c r="C18" s="203"/>
      <c r="D18" s="217"/>
      <c r="E18" s="217"/>
      <c r="F18" s="189"/>
      <c r="G18" s="183"/>
      <c r="H18" s="183"/>
      <c r="I18" s="183"/>
      <c r="J18" s="183"/>
    </row>
    <row r="19" spans="2:10" x14ac:dyDescent="0.2">
      <c r="B19" s="182"/>
      <c r="C19" s="203" t="s">
        <v>476</v>
      </c>
      <c r="D19" s="217">
        <f>+'[1]DETANEXO H 2020'!K56</f>
        <v>-4823139.6320000002</v>
      </c>
      <c r="E19" s="217">
        <v>-5334631.4749999996</v>
      </c>
      <c r="F19" s="189"/>
      <c r="G19" s="183"/>
      <c r="H19" s="183"/>
      <c r="I19" s="191"/>
      <c r="J19" s="183"/>
    </row>
    <row r="20" spans="2:10" x14ac:dyDescent="0.2">
      <c r="B20" s="182"/>
      <c r="C20" s="203"/>
      <c r="D20" s="217"/>
      <c r="E20" s="217"/>
      <c r="F20" s="189"/>
      <c r="G20" s="183"/>
      <c r="H20" s="183"/>
      <c r="I20" s="183"/>
      <c r="J20" s="183"/>
    </row>
    <row r="21" spans="2:10" x14ac:dyDescent="0.2">
      <c r="B21" s="182"/>
      <c r="C21" s="203" t="s">
        <v>477</v>
      </c>
      <c r="D21" s="217">
        <f>+'[1]DETANEXO H 2020'!K55</f>
        <v>-16859143.089000002</v>
      </c>
      <c r="E21" s="217">
        <v>-22511635.598000001</v>
      </c>
      <c r="F21" s="189"/>
      <c r="G21" s="183"/>
      <c r="H21" s="183"/>
      <c r="I21" s="183"/>
      <c r="J21" s="183"/>
    </row>
    <row r="22" spans="2:10" x14ac:dyDescent="0.2">
      <c r="B22" s="182"/>
      <c r="C22" s="203"/>
      <c r="D22" s="217"/>
      <c r="E22" s="217"/>
      <c r="F22" s="189"/>
      <c r="G22" s="183"/>
      <c r="H22" s="183"/>
      <c r="I22" s="183"/>
      <c r="J22" s="183"/>
    </row>
    <row r="23" spans="2:10" x14ac:dyDescent="0.2">
      <c r="B23" s="182"/>
      <c r="C23" s="203" t="s">
        <v>478</v>
      </c>
      <c r="D23" s="217">
        <f>+'[1]DETANEXO H 2020'!K57</f>
        <v>-19437522.835999999</v>
      </c>
      <c r="E23" s="217">
        <v>-8859606.9069999997</v>
      </c>
      <c r="F23" s="189"/>
      <c r="G23" s="183"/>
      <c r="H23" s="183"/>
      <c r="I23" s="191"/>
      <c r="J23" s="191"/>
    </row>
    <row r="24" spans="2:10" x14ac:dyDescent="0.2">
      <c r="B24" s="182"/>
      <c r="C24" s="203"/>
      <c r="D24" s="217"/>
      <c r="E24" s="217"/>
      <c r="F24" s="189"/>
      <c r="G24" s="183"/>
      <c r="H24" s="183"/>
      <c r="I24" s="183"/>
      <c r="J24" s="183"/>
    </row>
    <row r="25" spans="2:10" x14ac:dyDescent="0.2">
      <c r="B25" s="182"/>
      <c r="C25" s="203" t="s">
        <v>479</v>
      </c>
      <c r="D25" s="217">
        <f>+'[1]DETANEXO H 2020'!K59</f>
        <v>-4200</v>
      </c>
      <c r="E25" s="217">
        <v>-4200</v>
      </c>
      <c r="F25" s="189"/>
      <c r="G25" s="183"/>
      <c r="H25" s="183"/>
      <c r="I25" s="183"/>
      <c r="J25" s="183"/>
    </row>
    <row r="26" spans="2:10" x14ac:dyDescent="0.2">
      <c r="B26" s="182"/>
      <c r="C26" s="203"/>
      <c r="D26" s="217"/>
      <c r="E26" s="217"/>
      <c r="F26" s="189"/>
      <c r="G26" s="183"/>
      <c r="H26" s="183"/>
      <c r="I26" s="183"/>
      <c r="J26" s="183"/>
    </row>
    <row r="27" spans="2:10" x14ac:dyDescent="0.2">
      <c r="B27" s="182"/>
      <c r="C27" s="203" t="s">
        <v>480</v>
      </c>
      <c r="D27" s="217">
        <f>+'[1]DETANEXO H 2020'!K58</f>
        <v>-2726407.5469999998</v>
      </c>
      <c r="E27" s="217">
        <v>-2252722.9139999999</v>
      </c>
      <c r="F27" s="189"/>
      <c r="G27" s="183"/>
      <c r="H27" s="183"/>
      <c r="I27" s="183"/>
      <c r="J27" s="183"/>
    </row>
    <row r="28" spans="2:10" x14ac:dyDescent="0.2">
      <c r="B28" s="182"/>
      <c r="C28" s="203"/>
      <c r="D28" s="217"/>
      <c r="E28" s="217"/>
      <c r="F28" s="189"/>
      <c r="G28" s="183"/>
      <c r="H28" s="183"/>
      <c r="I28" s="183"/>
      <c r="J28" s="183"/>
    </row>
    <row r="29" spans="2:10" x14ac:dyDescent="0.2">
      <c r="B29" s="182"/>
      <c r="C29" s="203" t="s">
        <v>481</v>
      </c>
      <c r="D29" s="217">
        <f>+'[1]DETANEXO H 2020'!K60</f>
        <v>1416076.4569999999</v>
      </c>
      <c r="E29" s="217">
        <v>1429134.65</v>
      </c>
      <c r="F29" s="189"/>
      <c r="G29" s="183"/>
      <c r="H29" s="183"/>
      <c r="I29" s="183"/>
      <c r="J29" s="183"/>
    </row>
    <row r="30" spans="2:10" x14ac:dyDescent="0.2">
      <c r="B30" s="182"/>
      <c r="C30" s="203"/>
      <c r="D30" s="217"/>
      <c r="E30" s="217"/>
      <c r="F30" s="189"/>
      <c r="G30" s="183"/>
      <c r="H30" s="183"/>
      <c r="I30" s="183"/>
      <c r="J30" s="183"/>
    </row>
    <row r="31" spans="2:10" x14ac:dyDescent="0.2">
      <c r="B31" s="182"/>
      <c r="C31" s="203" t="s">
        <v>137</v>
      </c>
      <c r="D31" s="217">
        <f>+'[1]DETANEXO H 2020'!K61</f>
        <v>0</v>
      </c>
      <c r="E31" s="217">
        <v>-147334.63399999999</v>
      </c>
      <c r="F31" s="189"/>
      <c r="G31" s="183"/>
      <c r="H31" s="183"/>
      <c r="I31" s="183"/>
      <c r="J31" s="183"/>
    </row>
    <row r="32" spans="2:10" x14ac:dyDescent="0.2">
      <c r="B32" s="182"/>
      <c r="C32" s="203"/>
      <c r="D32" s="217"/>
      <c r="E32" s="217"/>
      <c r="F32" s="189"/>
      <c r="G32" s="183"/>
      <c r="H32" s="183"/>
      <c r="I32" s="183"/>
      <c r="J32" s="183"/>
    </row>
    <row r="33" spans="2:10" x14ac:dyDescent="0.2">
      <c r="B33" s="190"/>
      <c r="C33" s="202" t="s">
        <v>482</v>
      </c>
      <c r="D33" s="210">
        <f>+'[1]DETANEXO H 2020'!K62</f>
        <v>0</v>
      </c>
      <c r="E33" s="217">
        <v>-373751.71</v>
      </c>
      <c r="F33" s="527"/>
      <c r="G33" s="183"/>
      <c r="H33" s="183"/>
      <c r="I33" s="183"/>
      <c r="J33" s="183"/>
    </row>
    <row r="34" spans="2:10" x14ac:dyDescent="0.2">
      <c r="B34" s="190"/>
      <c r="C34" s="202"/>
      <c r="D34" s="210"/>
      <c r="E34" s="217"/>
      <c r="F34" s="527"/>
      <c r="G34" s="183"/>
      <c r="H34" s="183"/>
      <c r="I34" s="183"/>
      <c r="J34" s="183"/>
    </row>
    <row r="35" spans="2:10" x14ac:dyDescent="0.2">
      <c r="B35" s="182"/>
      <c r="C35" s="203"/>
      <c r="D35" s="217"/>
      <c r="E35" s="217"/>
      <c r="F35" s="189"/>
      <c r="G35" s="183"/>
      <c r="H35" s="183"/>
      <c r="I35" s="183"/>
      <c r="J35" s="183"/>
    </row>
    <row r="36" spans="2:10" s="201" customFormat="1" x14ac:dyDescent="0.2">
      <c r="B36" s="348"/>
      <c r="C36" s="367" t="s">
        <v>483</v>
      </c>
      <c r="D36" s="368">
        <f>SUM(D17:D35)</f>
        <v>-7442856.0710000098</v>
      </c>
      <c r="E36" s="368">
        <f>SUM(E17:E35)</f>
        <v>2799358.0489999922</v>
      </c>
      <c r="F36" s="350"/>
      <c r="G36" s="308"/>
      <c r="H36" s="308"/>
    </row>
    <row r="37" spans="2:10" x14ac:dyDescent="0.2">
      <c r="B37" s="182"/>
      <c r="C37" s="528"/>
      <c r="D37" s="529"/>
      <c r="E37" s="191"/>
      <c r="F37" s="189"/>
      <c r="G37" s="183"/>
      <c r="H37" s="183"/>
      <c r="I37" s="183"/>
      <c r="J37" s="183"/>
    </row>
    <row r="38" spans="2:10" x14ac:dyDescent="0.2">
      <c r="B38" s="182"/>
      <c r="C38" s="183"/>
      <c r="D38" s="183"/>
      <c r="E38" s="183"/>
      <c r="F38" s="189"/>
      <c r="G38" s="183"/>
      <c r="H38" s="183"/>
      <c r="I38" s="183"/>
      <c r="J38" s="183"/>
    </row>
    <row r="39" spans="2:10" x14ac:dyDescent="0.2">
      <c r="B39" s="182"/>
      <c r="C39" s="226"/>
      <c r="D39" s="183"/>
      <c r="E39" s="183"/>
      <c r="F39" s="189"/>
      <c r="G39" s="183"/>
      <c r="H39" s="183"/>
      <c r="I39" s="183"/>
      <c r="J39" s="183"/>
    </row>
    <row r="40" spans="2:10" x14ac:dyDescent="0.2">
      <c r="B40" s="182"/>
      <c r="C40" s="226"/>
      <c r="D40" s="183"/>
      <c r="E40" s="226"/>
      <c r="F40" s="189"/>
      <c r="G40" s="183"/>
      <c r="H40" s="183"/>
      <c r="I40" s="183"/>
      <c r="J40" s="183"/>
    </row>
    <row r="41" spans="2:10" x14ac:dyDescent="0.2">
      <c r="B41" s="182"/>
      <c r="C41" s="183"/>
      <c r="D41" s="183"/>
      <c r="E41" s="183"/>
      <c r="F41" s="189"/>
      <c r="G41" s="183"/>
      <c r="H41" s="183"/>
      <c r="I41" s="183"/>
      <c r="J41" s="183"/>
    </row>
    <row r="42" spans="2:10" x14ac:dyDescent="0.2">
      <c r="B42" s="182"/>
      <c r="C42" s="183"/>
      <c r="D42" s="183"/>
      <c r="E42" s="183"/>
      <c r="F42" s="189"/>
    </row>
    <row r="43" spans="2:10" x14ac:dyDescent="0.2">
      <c r="B43" s="182"/>
      <c r="C43" s="183"/>
      <c r="D43" s="183"/>
      <c r="E43" s="183"/>
      <c r="F43" s="189"/>
    </row>
    <row r="44" spans="2:10" x14ac:dyDescent="0.2">
      <c r="B44" s="182"/>
      <c r="C44" s="183"/>
      <c r="D44" s="183"/>
      <c r="E44" s="183"/>
      <c r="F44" s="189"/>
    </row>
    <row r="45" spans="2:10" x14ac:dyDescent="0.2">
      <c r="B45" s="182"/>
      <c r="C45" s="183"/>
      <c r="D45" s="183"/>
      <c r="E45" s="183"/>
      <c r="F45" s="189"/>
    </row>
    <row r="46" spans="2:10" x14ac:dyDescent="0.2">
      <c r="B46" s="221"/>
      <c r="C46" s="227"/>
      <c r="D46" s="227"/>
      <c r="E46" s="227"/>
      <c r="F46" s="196"/>
    </row>
  </sheetData>
  <mergeCells count="5">
    <mergeCell ref="C3:F3"/>
    <mergeCell ref="B4:F4"/>
    <mergeCell ref="B5:F5"/>
    <mergeCell ref="B6:F6"/>
    <mergeCell ref="D8:E8"/>
  </mergeCells>
  <printOptions horizontalCentered="1" verticalCentered="1"/>
  <pageMargins left="0.92" right="0.59027777777777801" top="1.01" bottom="0.95" header="0.51180555555555496" footer="0.51180555555555496"/>
  <pageSetup paperSize="9" scale="84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C380B-214E-4F3E-97CD-A845DE08EAAF}">
  <dimension ref="A3:AMK39"/>
  <sheetViews>
    <sheetView showOutlineSymbols="0" topLeftCell="A13" zoomScaleNormal="100" workbookViewId="0">
      <selection activeCell="Q35" sqref="Q35"/>
    </sheetView>
  </sheetViews>
  <sheetFormatPr baseColWidth="10" defaultColWidth="9.140625" defaultRowHeight="12.75" x14ac:dyDescent="0.2"/>
  <cols>
    <col min="1" max="1" width="9.140625" style="183"/>
    <col min="3" max="3" width="26.5703125" bestFit="1" customWidth="1"/>
    <col min="4" max="4" width="10.85546875" customWidth="1"/>
    <col min="5" max="5" width="8.85546875" bestFit="1" customWidth="1"/>
    <col min="6" max="6" width="9.42578125" customWidth="1"/>
    <col min="7" max="7" width="10.140625" bestFit="1" customWidth="1"/>
    <col min="8" max="8" width="10.85546875" customWidth="1"/>
    <col min="9" max="9" width="12.7109375" bestFit="1" customWidth="1"/>
    <col min="10" max="10" width="7.42578125" customWidth="1"/>
    <col min="11" max="11" width="9.42578125" bestFit="1" customWidth="1"/>
    <col min="12" max="12" width="7.42578125" bestFit="1" customWidth="1"/>
    <col min="13" max="13" width="10.140625" bestFit="1" customWidth="1"/>
    <col min="14" max="14" width="12.7109375" customWidth="1"/>
    <col min="15" max="15" width="10.85546875" customWidth="1"/>
    <col min="21" max="1025" width="9.140625" style="183"/>
  </cols>
  <sheetData>
    <row r="3" spans="1:1025" x14ac:dyDescent="0.2">
      <c r="B3" s="178"/>
      <c r="C3" s="180"/>
      <c r="D3" s="180"/>
      <c r="E3" s="180"/>
      <c r="F3" s="180"/>
      <c r="G3" s="179"/>
      <c r="H3" s="180"/>
      <c r="I3" s="180"/>
      <c r="J3" s="180"/>
      <c r="K3" s="180"/>
      <c r="L3" s="180"/>
      <c r="M3" s="180"/>
      <c r="N3" s="180"/>
      <c r="O3" s="180"/>
      <c r="P3" s="181"/>
    </row>
    <row r="4" spans="1:1025" ht="18" x14ac:dyDescent="0.25">
      <c r="B4" s="182"/>
      <c r="C4" s="183"/>
      <c r="D4" s="183"/>
      <c r="E4" s="183"/>
      <c r="F4" s="183"/>
      <c r="G4" s="226"/>
      <c r="H4" s="183"/>
      <c r="I4" s="183"/>
      <c r="J4" s="183"/>
      <c r="K4" s="183"/>
      <c r="L4" s="183"/>
      <c r="M4" s="183"/>
      <c r="N4" s="684" t="s">
        <v>456</v>
      </c>
      <c r="O4" s="684"/>
      <c r="P4" s="189"/>
    </row>
    <row r="5" spans="1:1025" ht="27.75" x14ac:dyDescent="0.4">
      <c r="B5" s="182"/>
      <c r="C5" s="685" t="s">
        <v>457</v>
      </c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189"/>
    </row>
    <row r="6" spans="1:1025" ht="18.75" x14ac:dyDescent="0.3">
      <c r="B6" s="182"/>
      <c r="C6" s="686" t="s">
        <v>274</v>
      </c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189"/>
    </row>
    <row r="7" spans="1:1025" ht="15" x14ac:dyDescent="0.2">
      <c r="B7" s="182"/>
      <c r="C7" s="687" t="s">
        <v>275</v>
      </c>
      <c r="D7" s="687"/>
      <c r="E7" s="687"/>
      <c r="F7" s="687"/>
      <c r="G7" s="687"/>
      <c r="H7" s="687"/>
      <c r="I7" s="687"/>
      <c r="J7" s="687"/>
      <c r="K7" s="687"/>
      <c r="L7" s="687"/>
      <c r="M7" s="687"/>
      <c r="N7" s="687"/>
      <c r="O7" s="687"/>
      <c r="P7" s="189"/>
    </row>
    <row r="8" spans="1:1025" x14ac:dyDescent="0.2">
      <c r="B8" s="182"/>
      <c r="C8" s="183"/>
      <c r="D8" s="183"/>
      <c r="E8" s="477"/>
      <c r="F8" s="477"/>
      <c r="G8" s="477"/>
      <c r="H8" s="477"/>
      <c r="I8" s="477"/>
      <c r="J8" s="477"/>
      <c r="K8" s="477"/>
      <c r="L8" s="183"/>
      <c r="M8" s="183"/>
      <c r="N8" s="183"/>
      <c r="O8" s="183"/>
      <c r="P8" s="189"/>
    </row>
    <row r="9" spans="1:1025" x14ac:dyDescent="0.2">
      <c r="B9" s="182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9"/>
    </row>
    <row r="10" spans="1:1025" ht="13.5" thickBot="1" x14ac:dyDescent="0.25">
      <c r="B10" s="182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9"/>
    </row>
    <row r="11" spans="1:1025" x14ac:dyDescent="0.2">
      <c r="B11" s="182"/>
      <c r="C11" s="513"/>
      <c r="D11" s="688" t="s">
        <v>440</v>
      </c>
      <c r="E11" s="688"/>
      <c r="F11" s="688"/>
      <c r="G11" s="688"/>
      <c r="H11" s="688"/>
      <c r="I11" s="688" t="s">
        <v>441</v>
      </c>
      <c r="J11" s="688"/>
      <c r="K11" s="688"/>
      <c r="L11" s="688"/>
      <c r="M11" s="688"/>
      <c r="N11" s="688"/>
      <c r="O11" s="513"/>
      <c r="P11" s="189"/>
    </row>
    <row r="12" spans="1:1025" s="515" customFormat="1" ht="12" x14ac:dyDescent="0.2">
      <c r="A12" s="478"/>
      <c r="B12" s="479"/>
      <c r="C12" s="482"/>
      <c r="D12" s="483" t="s">
        <v>362</v>
      </c>
      <c r="E12" s="484" t="s">
        <v>381</v>
      </c>
      <c r="F12" s="484" t="s">
        <v>382</v>
      </c>
      <c r="G12" s="485" t="s">
        <v>442</v>
      </c>
      <c r="H12" s="486" t="s">
        <v>443</v>
      </c>
      <c r="I12" s="487" t="s">
        <v>444</v>
      </c>
      <c r="J12" s="488"/>
      <c r="K12" s="488" t="s">
        <v>381</v>
      </c>
      <c r="L12" s="488" t="s">
        <v>382</v>
      </c>
      <c r="M12" s="489" t="s">
        <v>442</v>
      </c>
      <c r="N12" s="490" t="s">
        <v>445</v>
      </c>
      <c r="O12" s="491" t="s">
        <v>380</v>
      </c>
      <c r="P12" s="492"/>
      <c r="Q12" s="514"/>
      <c r="R12" s="514"/>
      <c r="S12" s="514"/>
      <c r="T12" s="514"/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  <c r="AE12" s="478"/>
      <c r="AF12" s="478"/>
      <c r="AG12" s="478"/>
      <c r="AH12" s="478"/>
      <c r="AI12" s="478"/>
      <c r="AJ12" s="478"/>
      <c r="AK12" s="478"/>
      <c r="AL12" s="478"/>
      <c r="AM12" s="478"/>
      <c r="AN12" s="478"/>
      <c r="AO12" s="478"/>
      <c r="AP12" s="478"/>
      <c r="AQ12" s="478"/>
      <c r="AR12" s="478"/>
      <c r="AS12" s="478"/>
      <c r="AT12" s="478"/>
      <c r="AU12" s="478"/>
      <c r="AV12" s="478"/>
      <c r="AW12" s="478"/>
      <c r="AX12" s="478"/>
      <c r="AY12" s="478"/>
      <c r="AZ12" s="478"/>
      <c r="BA12" s="478"/>
      <c r="BB12" s="478"/>
      <c r="BC12" s="478"/>
      <c r="BD12" s="478"/>
      <c r="BE12" s="478"/>
      <c r="BF12" s="478"/>
      <c r="BG12" s="478"/>
      <c r="BH12" s="478"/>
      <c r="BI12" s="478"/>
      <c r="BJ12" s="478"/>
      <c r="BK12" s="478"/>
      <c r="BL12" s="478"/>
      <c r="BM12" s="478"/>
      <c r="BN12" s="478"/>
      <c r="BO12" s="478"/>
      <c r="BP12" s="478"/>
      <c r="BQ12" s="478"/>
      <c r="BR12" s="478"/>
      <c r="BS12" s="478"/>
      <c r="BT12" s="478"/>
      <c r="BU12" s="478"/>
      <c r="BV12" s="478"/>
      <c r="BW12" s="478"/>
      <c r="BX12" s="478"/>
      <c r="BY12" s="478"/>
      <c r="BZ12" s="478"/>
      <c r="CA12" s="478"/>
      <c r="CB12" s="478"/>
      <c r="CC12" s="478"/>
      <c r="CD12" s="478"/>
      <c r="CE12" s="478"/>
      <c r="CF12" s="478"/>
      <c r="CG12" s="478"/>
      <c r="CH12" s="478"/>
      <c r="CI12" s="478"/>
      <c r="CJ12" s="478"/>
      <c r="CK12" s="478"/>
      <c r="CL12" s="478"/>
      <c r="CM12" s="478"/>
      <c r="CN12" s="478"/>
      <c r="CO12" s="478"/>
      <c r="CP12" s="478"/>
      <c r="CQ12" s="478"/>
      <c r="CR12" s="478"/>
      <c r="CS12" s="478"/>
      <c r="CT12" s="478"/>
      <c r="CU12" s="478"/>
      <c r="CV12" s="478"/>
      <c r="CW12" s="478"/>
      <c r="CX12" s="478"/>
      <c r="CY12" s="478"/>
      <c r="CZ12" s="478"/>
      <c r="DA12" s="478"/>
      <c r="DB12" s="478"/>
      <c r="DC12" s="478"/>
      <c r="DD12" s="478"/>
      <c r="DE12" s="478"/>
      <c r="DF12" s="478"/>
      <c r="DG12" s="478"/>
      <c r="DH12" s="478"/>
      <c r="DI12" s="478"/>
      <c r="DJ12" s="478"/>
      <c r="DK12" s="478"/>
      <c r="DL12" s="478"/>
      <c r="DM12" s="478"/>
      <c r="DN12" s="478"/>
      <c r="DO12" s="478"/>
      <c r="DP12" s="478"/>
      <c r="DQ12" s="478"/>
      <c r="DR12" s="478"/>
      <c r="DS12" s="478"/>
      <c r="DT12" s="478"/>
      <c r="DU12" s="478"/>
      <c r="DV12" s="478"/>
      <c r="DW12" s="478"/>
      <c r="DX12" s="478"/>
      <c r="DY12" s="478"/>
      <c r="DZ12" s="478"/>
      <c r="EA12" s="478"/>
      <c r="EB12" s="478"/>
      <c r="EC12" s="478"/>
      <c r="ED12" s="478"/>
      <c r="EE12" s="478"/>
      <c r="EF12" s="478"/>
      <c r="EG12" s="478"/>
      <c r="EH12" s="478"/>
      <c r="EI12" s="478"/>
      <c r="EJ12" s="478"/>
      <c r="EK12" s="478"/>
      <c r="EL12" s="478"/>
      <c r="EM12" s="478"/>
      <c r="EN12" s="478"/>
      <c r="EO12" s="478"/>
      <c r="EP12" s="478"/>
      <c r="EQ12" s="478"/>
      <c r="ER12" s="478"/>
      <c r="ES12" s="478"/>
      <c r="ET12" s="478"/>
      <c r="EU12" s="478"/>
      <c r="EV12" s="478"/>
      <c r="EW12" s="478"/>
      <c r="EX12" s="478"/>
      <c r="EY12" s="478"/>
      <c r="EZ12" s="478"/>
      <c r="FA12" s="478"/>
      <c r="FB12" s="478"/>
      <c r="FC12" s="478"/>
      <c r="FD12" s="478"/>
      <c r="FE12" s="478"/>
      <c r="FF12" s="478"/>
      <c r="FG12" s="478"/>
      <c r="FH12" s="478"/>
      <c r="FI12" s="478"/>
      <c r="FJ12" s="478"/>
      <c r="FK12" s="478"/>
      <c r="FL12" s="478"/>
      <c r="FM12" s="478"/>
      <c r="FN12" s="478"/>
      <c r="FO12" s="478"/>
      <c r="FP12" s="478"/>
      <c r="FQ12" s="478"/>
      <c r="FR12" s="478"/>
      <c r="FS12" s="478"/>
      <c r="FT12" s="478"/>
      <c r="FU12" s="478"/>
      <c r="FV12" s="478"/>
      <c r="FW12" s="478"/>
      <c r="FX12" s="478"/>
      <c r="FY12" s="478"/>
      <c r="FZ12" s="478"/>
      <c r="GA12" s="478"/>
      <c r="GB12" s="478"/>
      <c r="GC12" s="478"/>
      <c r="GD12" s="478"/>
      <c r="GE12" s="478"/>
      <c r="GF12" s="478"/>
      <c r="GG12" s="478"/>
      <c r="GH12" s="478"/>
      <c r="GI12" s="478"/>
      <c r="GJ12" s="478"/>
      <c r="GK12" s="478"/>
      <c r="GL12" s="478"/>
      <c r="GM12" s="478"/>
      <c r="GN12" s="478"/>
      <c r="GO12" s="478"/>
      <c r="GP12" s="478"/>
      <c r="GQ12" s="478"/>
      <c r="GR12" s="478"/>
      <c r="GS12" s="478"/>
      <c r="GT12" s="478"/>
      <c r="GU12" s="478"/>
      <c r="GV12" s="478"/>
      <c r="GW12" s="478"/>
      <c r="GX12" s="478"/>
      <c r="GY12" s="478"/>
      <c r="GZ12" s="478"/>
      <c r="HA12" s="478"/>
      <c r="HB12" s="478"/>
      <c r="HC12" s="478"/>
      <c r="HD12" s="478"/>
      <c r="HE12" s="478"/>
      <c r="HF12" s="478"/>
      <c r="HG12" s="478"/>
      <c r="HH12" s="478"/>
      <c r="HI12" s="478"/>
      <c r="HJ12" s="478"/>
      <c r="HK12" s="478"/>
      <c r="HL12" s="478"/>
      <c r="HM12" s="478"/>
      <c r="HN12" s="478"/>
      <c r="HO12" s="478"/>
      <c r="HP12" s="478"/>
      <c r="HQ12" s="478"/>
      <c r="HR12" s="478"/>
      <c r="HS12" s="478"/>
      <c r="HT12" s="478"/>
      <c r="HU12" s="478"/>
      <c r="HV12" s="478"/>
      <c r="HW12" s="478"/>
      <c r="HX12" s="478"/>
      <c r="HY12" s="478"/>
      <c r="HZ12" s="478"/>
      <c r="IA12" s="478"/>
      <c r="IB12" s="478"/>
      <c r="IC12" s="478"/>
      <c r="ID12" s="478"/>
      <c r="IE12" s="478"/>
      <c r="IF12" s="478"/>
      <c r="IG12" s="478"/>
      <c r="IH12" s="478"/>
      <c r="II12" s="478"/>
      <c r="IJ12" s="478"/>
      <c r="IK12" s="478"/>
      <c r="IL12" s="478"/>
      <c r="IM12" s="478"/>
      <c r="IN12" s="478"/>
      <c r="IO12" s="478"/>
      <c r="IP12" s="478"/>
      <c r="IQ12" s="478"/>
      <c r="IR12" s="478"/>
      <c r="IS12" s="478"/>
      <c r="IT12" s="478"/>
      <c r="IU12" s="478"/>
      <c r="IV12" s="478"/>
      <c r="IW12" s="478"/>
      <c r="IX12" s="478"/>
      <c r="IY12" s="478"/>
      <c r="IZ12" s="478"/>
      <c r="JA12" s="478"/>
      <c r="JB12" s="478"/>
      <c r="JC12" s="478"/>
      <c r="JD12" s="478"/>
      <c r="JE12" s="478"/>
      <c r="JF12" s="478"/>
      <c r="JG12" s="478"/>
      <c r="JH12" s="478"/>
      <c r="JI12" s="478"/>
      <c r="JJ12" s="478"/>
      <c r="JK12" s="478"/>
      <c r="JL12" s="478"/>
      <c r="JM12" s="478"/>
      <c r="JN12" s="478"/>
      <c r="JO12" s="478"/>
      <c r="JP12" s="478"/>
      <c r="JQ12" s="478"/>
      <c r="JR12" s="478"/>
      <c r="JS12" s="478"/>
      <c r="JT12" s="478"/>
      <c r="JU12" s="478"/>
      <c r="JV12" s="478"/>
      <c r="JW12" s="478"/>
      <c r="JX12" s="478"/>
      <c r="JY12" s="478"/>
      <c r="JZ12" s="478"/>
      <c r="KA12" s="478"/>
      <c r="KB12" s="478"/>
      <c r="KC12" s="478"/>
      <c r="KD12" s="478"/>
      <c r="KE12" s="478"/>
      <c r="KF12" s="478"/>
      <c r="KG12" s="478"/>
      <c r="KH12" s="478"/>
      <c r="KI12" s="478"/>
      <c r="KJ12" s="478"/>
      <c r="KK12" s="478"/>
      <c r="KL12" s="478"/>
      <c r="KM12" s="478"/>
      <c r="KN12" s="478"/>
      <c r="KO12" s="478"/>
      <c r="KP12" s="478"/>
      <c r="KQ12" s="478"/>
      <c r="KR12" s="478"/>
      <c r="KS12" s="478"/>
      <c r="KT12" s="478"/>
      <c r="KU12" s="478"/>
      <c r="KV12" s="478"/>
      <c r="KW12" s="478"/>
      <c r="KX12" s="478"/>
      <c r="KY12" s="478"/>
      <c r="KZ12" s="478"/>
      <c r="LA12" s="478"/>
      <c r="LB12" s="478"/>
      <c r="LC12" s="478"/>
      <c r="LD12" s="478"/>
      <c r="LE12" s="478"/>
      <c r="LF12" s="478"/>
      <c r="LG12" s="478"/>
      <c r="LH12" s="478"/>
      <c r="LI12" s="478"/>
      <c r="LJ12" s="478"/>
      <c r="LK12" s="478"/>
      <c r="LL12" s="478"/>
      <c r="LM12" s="478"/>
      <c r="LN12" s="478"/>
      <c r="LO12" s="478"/>
      <c r="LP12" s="478"/>
      <c r="LQ12" s="478"/>
      <c r="LR12" s="478"/>
      <c r="LS12" s="478"/>
      <c r="LT12" s="478"/>
      <c r="LU12" s="478"/>
      <c r="LV12" s="478"/>
      <c r="LW12" s="478"/>
      <c r="LX12" s="478"/>
      <c r="LY12" s="478"/>
      <c r="LZ12" s="478"/>
      <c r="MA12" s="478"/>
      <c r="MB12" s="478"/>
      <c r="MC12" s="478"/>
      <c r="MD12" s="478"/>
      <c r="ME12" s="478"/>
      <c r="MF12" s="478"/>
      <c r="MG12" s="478"/>
      <c r="MH12" s="478"/>
      <c r="MI12" s="478"/>
      <c r="MJ12" s="478"/>
      <c r="MK12" s="478"/>
      <c r="ML12" s="478"/>
      <c r="MM12" s="478"/>
      <c r="MN12" s="478"/>
      <c r="MO12" s="478"/>
      <c r="MP12" s="478"/>
      <c r="MQ12" s="478"/>
      <c r="MR12" s="478"/>
      <c r="MS12" s="478"/>
      <c r="MT12" s="478"/>
      <c r="MU12" s="478"/>
      <c r="MV12" s="478"/>
      <c r="MW12" s="478"/>
      <c r="MX12" s="478"/>
      <c r="MY12" s="478"/>
      <c r="MZ12" s="478"/>
      <c r="NA12" s="478"/>
      <c r="NB12" s="478"/>
      <c r="NC12" s="478"/>
      <c r="ND12" s="478"/>
      <c r="NE12" s="478"/>
      <c r="NF12" s="478"/>
      <c r="NG12" s="478"/>
      <c r="NH12" s="478"/>
      <c r="NI12" s="478"/>
      <c r="NJ12" s="478"/>
      <c r="NK12" s="478"/>
      <c r="NL12" s="478"/>
      <c r="NM12" s="478"/>
      <c r="NN12" s="478"/>
      <c r="NO12" s="478"/>
      <c r="NP12" s="478"/>
      <c r="NQ12" s="478"/>
      <c r="NR12" s="478"/>
      <c r="NS12" s="478"/>
      <c r="NT12" s="478"/>
      <c r="NU12" s="478"/>
      <c r="NV12" s="478"/>
      <c r="NW12" s="478"/>
      <c r="NX12" s="478"/>
      <c r="NY12" s="478"/>
      <c r="NZ12" s="478"/>
      <c r="OA12" s="478"/>
      <c r="OB12" s="478"/>
      <c r="OC12" s="478"/>
      <c r="OD12" s="478"/>
      <c r="OE12" s="478"/>
      <c r="OF12" s="478"/>
      <c r="OG12" s="478"/>
      <c r="OH12" s="478"/>
      <c r="OI12" s="478"/>
      <c r="OJ12" s="478"/>
      <c r="OK12" s="478"/>
      <c r="OL12" s="478"/>
      <c r="OM12" s="478"/>
      <c r="ON12" s="478"/>
      <c r="OO12" s="478"/>
      <c r="OP12" s="478"/>
      <c r="OQ12" s="478"/>
      <c r="OR12" s="478"/>
      <c r="OS12" s="478"/>
      <c r="OT12" s="478"/>
      <c r="OU12" s="478"/>
      <c r="OV12" s="478"/>
      <c r="OW12" s="478"/>
      <c r="OX12" s="478"/>
      <c r="OY12" s="478"/>
      <c r="OZ12" s="478"/>
      <c r="PA12" s="478"/>
      <c r="PB12" s="478"/>
      <c r="PC12" s="478"/>
      <c r="PD12" s="478"/>
      <c r="PE12" s="478"/>
      <c r="PF12" s="478"/>
      <c r="PG12" s="478"/>
      <c r="PH12" s="478"/>
      <c r="PI12" s="478"/>
      <c r="PJ12" s="478"/>
      <c r="PK12" s="478"/>
      <c r="PL12" s="478"/>
      <c r="PM12" s="478"/>
      <c r="PN12" s="478"/>
      <c r="PO12" s="478"/>
      <c r="PP12" s="478"/>
      <c r="PQ12" s="478"/>
      <c r="PR12" s="478"/>
      <c r="PS12" s="478"/>
      <c r="PT12" s="478"/>
      <c r="PU12" s="478"/>
      <c r="PV12" s="478"/>
      <c r="PW12" s="478"/>
      <c r="PX12" s="478"/>
      <c r="PY12" s="478"/>
      <c r="PZ12" s="478"/>
      <c r="QA12" s="478"/>
      <c r="QB12" s="478"/>
      <c r="QC12" s="478"/>
      <c r="QD12" s="478"/>
      <c r="QE12" s="478"/>
      <c r="QF12" s="478"/>
      <c r="QG12" s="478"/>
      <c r="QH12" s="478"/>
      <c r="QI12" s="478"/>
      <c r="QJ12" s="478"/>
      <c r="QK12" s="478"/>
      <c r="QL12" s="478"/>
      <c r="QM12" s="478"/>
      <c r="QN12" s="478"/>
      <c r="QO12" s="478"/>
      <c r="QP12" s="478"/>
      <c r="QQ12" s="478"/>
      <c r="QR12" s="478"/>
      <c r="QS12" s="478"/>
      <c r="QT12" s="478"/>
      <c r="QU12" s="478"/>
      <c r="QV12" s="478"/>
      <c r="QW12" s="478"/>
      <c r="QX12" s="478"/>
      <c r="QY12" s="478"/>
      <c r="QZ12" s="478"/>
      <c r="RA12" s="478"/>
      <c r="RB12" s="478"/>
      <c r="RC12" s="478"/>
      <c r="RD12" s="478"/>
      <c r="RE12" s="478"/>
      <c r="RF12" s="478"/>
      <c r="RG12" s="478"/>
      <c r="RH12" s="478"/>
      <c r="RI12" s="478"/>
      <c r="RJ12" s="478"/>
      <c r="RK12" s="478"/>
      <c r="RL12" s="478"/>
      <c r="RM12" s="478"/>
      <c r="RN12" s="478"/>
      <c r="RO12" s="478"/>
      <c r="RP12" s="478"/>
      <c r="RQ12" s="478"/>
      <c r="RR12" s="478"/>
      <c r="RS12" s="478"/>
      <c r="RT12" s="478"/>
      <c r="RU12" s="478"/>
      <c r="RV12" s="478"/>
      <c r="RW12" s="478"/>
      <c r="RX12" s="478"/>
      <c r="RY12" s="478"/>
      <c r="RZ12" s="478"/>
      <c r="SA12" s="478"/>
      <c r="SB12" s="478"/>
      <c r="SC12" s="478"/>
      <c r="SD12" s="478"/>
      <c r="SE12" s="478"/>
      <c r="SF12" s="478"/>
      <c r="SG12" s="478"/>
      <c r="SH12" s="478"/>
      <c r="SI12" s="478"/>
      <c r="SJ12" s="478"/>
      <c r="SK12" s="478"/>
      <c r="SL12" s="478"/>
      <c r="SM12" s="478"/>
      <c r="SN12" s="478"/>
      <c r="SO12" s="478"/>
      <c r="SP12" s="478"/>
      <c r="SQ12" s="478"/>
      <c r="SR12" s="478"/>
      <c r="SS12" s="478"/>
      <c r="ST12" s="478"/>
      <c r="SU12" s="478"/>
      <c r="SV12" s="478"/>
      <c r="SW12" s="478"/>
      <c r="SX12" s="478"/>
      <c r="SY12" s="478"/>
      <c r="SZ12" s="478"/>
      <c r="TA12" s="478"/>
      <c r="TB12" s="478"/>
      <c r="TC12" s="478"/>
      <c r="TD12" s="478"/>
      <c r="TE12" s="478"/>
      <c r="TF12" s="478"/>
      <c r="TG12" s="478"/>
      <c r="TH12" s="478"/>
      <c r="TI12" s="478"/>
      <c r="TJ12" s="478"/>
      <c r="TK12" s="478"/>
      <c r="TL12" s="478"/>
      <c r="TM12" s="478"/>
      <c r="TN12" s="478"/>
      <c r="TO12" s="478"/>
      <c r="TP12" s="478"/>
      <c r="TQ12" s="478"/>
      <c r="TR12" s="478"/>
      <c r="TS12" s="478"/>
      <c r="TT12" s="478"/>
      <c r="TU12" s="478"/>
      <c r="TV12" s="478"/>
      <c r="TW12" s="478"/>
      <c r="TX12" s="478"/>
      <c r="TY12" s="478"/>
      <c r="TZ12" s="478"/>
      <c r="UA12" s="478"/>
      <c r="UB12" s="478"/>
      <c r="UC12" s="478"/>
      <c r="UD12" s="478"/>
      <c r="UE12" s="478"/>
      <c r="UF12" s="478"/>
      <c r="UG12" s="478"/>
      <c r="UH12" s="478"/>
      <c r="UI12" s="478"/>
      <c r="UJ12" s="478"/>
      <c r="UK12" s="478"/>
      <c r="UL12" s="478"/>
      <c r="UM12" s="478"/>
      <c r="UN12" s="478"/>
      <c r="UO12" s="478"/>
      <c r="UP12" s="478"/>
      <c r="UQ12" s="478"/>
      <c r="UR12" s="478"/>
      <c r="US12" s="478"/>
      <c r="UT12" s="478"/>
      <c r="UU12" s="478"/>
      <c r="UV12" s="478"/>
      <c r="UW12" s="478"/>
      <c r="UX12" s="478"/>
      <c r="UY12" s="478"/>
      <c r="UZ12" s="478"/>
      <c r="VA12" s="478"/>
      <c r="VB12" s="478"/>
      <c r="VC12" s="478"/>
      <c r="VD12" s="478"/>
      <c r="VE12" s="478"/>
      <c r="VF12" s="478"/>
      <c r="VG12" s="478"/>
      <c r="VH12" s="478"/>
      <c r="VI12" s="478"/>
      <c r="VJ12" s="478"/>
      <c r="VK12" s="478"/>
      <c r="VL12" s="478"/>
      <c r="VM12" s="478"/>
      <c r="VN12" s="478"/>
      <c r="VO12" s="478"/>
      <c r="VP12" s="478"/>
      <c r="VQ12" s="478"/>
      <c r="VR12" s="478"/>
      <c r="VS12" s="478"/>
      <c r="VT12" s="478"/>
      <c r="VU12" s="478"/>
      <c r="VV12" s="478"/>
      <c r="VW12" s="478"/>
      <c r="VX12" s="478"/>
      <c r="VY12" s="478"/>
      <c r="VZ12" s="478"/>
      <c r="WA12" s="478"/>
      <c r="WB12" s="478"/>
      <c r="WC12" s="478"/>
      <c r="WD12" s="478"/>
      <c r="WE12" s="478"/>
      <c r="WF12" s="478"/>
      <c r="WG12" s="478"/>
      <c r="WH12" s="478"/>
      <c r="WI12" s="478"/>
      <c r="WJ12" s="478"/>
      <c r="WK12" s="478"/>
      <c r="WL12" s="478"/>
      <c r="WM12" s="478"/>
      <c r="WN12" s="478"/>
      <c r="WO12" s="478"/>
      <c r="WP12" s="478"/>
      <c r="WQ12" s="478"/>
      <c r="WR12" s="478"/>
      <c r="WS12" s="478"/>
      <c r="WT12" s="478"/>
      <c r="WU12" s="478"/>
      <c r="WV12" s="478"/>
      <c r="WW12" s="478"/>
      <c r="WX12" s="478"/>
      <c r="WY12" s="478"/>
      <c r="WZ12" s="478"/>
      <c r="XA12" s="478"/>
      <c r="XB12" s="478"/>
      <c r="XC12" s="478"/>
      <c r="XD12" s="478"/>
      <c r="XE12" s="478"/>
      <c r="XF12" s="478"/>
      <c r="XG12" s="478"/>
      <c r="XH12" s="478"/>
      <c r="XI12" s="478"/>
      <c r="XJ12" s="478"/>
      <c r="XK12" s="478"/>
      <c r="XL12" s="478"/>
      <c r="XM12" s="478"/>
      <c r="XN12" s="478"/>
      <c r="XO12" s="478"/>
      <c r="XP12" s="478"/>
      <c r="XQ12" s="478"/>
      <c r="XR12" s="478"/>
      <c r="XS12" s="478"/>
      <c r="XT12" s="478"/>
      <c r="XU12" s="478"/>
      <c r="XV12" s="478"/>
      <c r="XW12" s="478"/>
      <c r="XX12" s="478"/>
      <c r="XY12" s="478"/>
      <c r="XZ12" s="478"/>
      <c r="YA12" s="478"/>
      <c r="YB12" s="478"/>
      <c r="YC12" s="478"/>
      <c r="YD12" s="478"/>
      <c r="YE12" s="478"/>
      <c r="YF12" s="478"/>
      <c r="YG12" s="478"/>
      <c r="YH12" s="478"/>
      <c r="YI12" s="478"/>
      <c r="YJ12" s="478"/>
      <c r="YK12" s="478"/>
      <c r="YL12" s="478"/>
      <c r="YM12" s="478"/>
      <c r="YN12" s="478"/>
      <c r="YO12" s="478"/>
      <c r="YP12" s="478"/>
      <c r="YQ12" s="478"/>
      <c r="YR12" s="478"/>
      <c r="YS12" s="478"/>
      <c r="YT12" s="478"/>
      <c r="YU12" s="478"/>
      <c r="YV12" s="478"/>
      <c r="YW12" s="478"/>
      <c r="YX12" s="478"/>
      <c r="YY12" s="478"/>
      <c r="YZ12" s="478"/>
      <c r="ZA12" s="478"/>
      <c r="ZB12" s="478"/>
      <c r="ZC12" s="478"/>
      <c r="ZD12" s="478"/>
      <c r="ZE12" s="478"/>
      <c r="ZF12" s="478"/>
      <c r="ZG12" s="478"/>
      <c r="ZH12" s="478"/>
      <c r="ZI12" s="478"/>
      <c r="ZJ12" s="478"/>
      <c r="ZK12" s="478"/>
      <c r="ZL12" s="478"/>
      <c r="ZM12" s="478"/>
      <c r="ZN12" s="478"/>
      <c r="ZO12" s="478"/>
      <c r="ZP12" s="478"/>
      <c r="ZQ12" s="478"/>
      <c r="ZR12" s="478"/>
      <c r="ZS12" s="478"/>
      <c r="ZT12" s="478"/>
      <c r="ZU12" s="478"/>
      <c r="ZV12" s="478"/>
      <c r="ZW12" s="478"/>
      <c r="ZX12" s="478"/>
      <c r="ZY12" s="478"/>
      <c r="ZZ12" s="478"/>
      <c r="AAA12" s="478"/>
      <c r="AAB12" s="478"/>
      <c r="AAC12" s="478"/>
      <c r="AAD12" s="478"/>
      <c r="AAE12" s="478"/>
      <c r="AAF12" s="478"/>
      <c r="AAG12" s="478"/>
      <c r="AAH12" s="478"/>
      <c r="AAI12" s="478"/>
      <c r="AAJ12" s="478"/>
      <c r="AAK12" s="478"/>
      <c r="AAL12" s="478"/>
      <c r="AAM12" s="478"/>
      <c r="AAN12" s="478"/>
      <c r="AAO12" s="478"/>
      <c r="AAP12" s="478"/>
      <c r="AAQ12" s="478"/>
      <c r="AAR12" s="478"/>
      <c r="AAS12" s="478"/>
      <c r="AAT12" s="478"/>
      <c r="AAU12" s="478"/>
      <c r="AAV12" s="478"/>
      <c r="AAW12" s="478"/>
      <c r="AAX12" s="478"/>
      <c r="AAY12" s="478"/>
      <c r="AAZ12" s="478"/>
      <c r="ABA12" s="478"/>
      <c r="ABB12" s="478"/>
      <c r="ABC12" s="478"/>
      <c r="ABD12" s="478"/>
      <c r="ABE12" s="478"/>
      <c r="ABF12" s="478"/>
      <c r="ABG12" s="478"/>
      <c r="ABH12" s="478"/>
      <c r="ABI12" s="478"/>
      <c r="ABJ12" s="478"/>
      <c r="ABK12" s="478"/>
      <c r="ABL12" s="478"/>
      <c r="ABM12" s="478"/>
      <c r="ABN12" s="478"/>
      <c r="ABO12" s="478"/>
      <c r="ABP12" s="478"/>
      <c r="ABQ12" s="478"/>
      <c r="ABR12" s="478"/>
      <c r="ABS12" s="478"/>
      <c r="ABT12" s="478"/>
      <c r="ABU12" s="478"/>
      <c r="ABV12" s="478"/>
      <c r="ABW12" s="478"/>
      <c r="ABX12" s="478"/>
      <c r="ABY12" s="478"/>
      <c r="ABZ12" s="478"/>
      <c r="ACA12" s="478"/>
      <c r="ACB12" s="478"/>
      <c r="ACC12" s="478"/>
      <c r="ACD12" s="478"/>
      <c r="ACE12" s="478"/>
      <c r="ACF12" s="478"/>
      <c r="ACG12" s="478"/>
      <c r="ACH12" s="478"/>
      <c r="ACI12" s="478"/>
      <c r="ACJ12" s="478"/>
      <c r="ACK12" s="478"/>
      <c r="ACL12" s="478"/>
      <c r="ACM12" s="478"/>
      <c r="ACN12" s="478"/>
      <c r="ACO12" s="478"/>
      <c r="ACP12" s="478"/>
      <c r="ACQ12" s="478"/>
      <c r="ACR12" s="478"/>
      <c r="ACS12" s="478"/>
      <c r="ACT12" s="478"/>
      <c r="ACU12" s="478"/>
      <c r="ACV12" s="478"/>
      <c r="ACW12" s="478"/>
      <c r="ACX12" s="478"/>
      <c r="ACY12" s="478"/>
      <c r="ACZ12" s="478"/>
      <c r="ADA12" s="478"/>
      <c r="ADB12" s="478"/>
      <c r="ADC12" s="478"/>
      <c r="ADD12" s="478"/>
      <c r="ADE12" s="478"/>
      <c r="ADF12" s="478"/>
      <c r="ADG12" s="478"/>
      <c r="ADH12" s="478"/>
      <c r="ADI12" s="478"/>
      <c r="ADJ12" s="478"/>
      <c r="ADK12" s="478"/>
      <c r="ADL12" s="478"/>
      <c r="ADM12" s="478"/>
      <c r="ADN12" s="478"/>
      <c r="ADO12" s="478"/>
      <c r="ADP12" s="478"/>
      <c r="ADQ12" s="478"/>
      <c r="ADR12" s="478"/>
      <c r="ADS12" s="478"/>
      <c r="ADT12" s="478"/>
      <c r="ADU12" s="478"/>
      <c r="ADV12" s="478"/>
      <c r="ADW12" s="478"/>
      <c r="ADX12" s="478"/>
      <c r="ADY12" s="478"/>
      <c r="ADZ12" s="478"/>
      <c r="AEA12" s="478"/>
      <c r="AEB12" s="478"/>
      <c r="AEC12" s="478"/>
      <c r="AED12" s="478"/>
      <c r="AEE12" s="478"/>
      <c r="AEF12" s="478"/>
      <c r="AEG12" s="478"/>
      <c r="AEH12" s="478"/>
      <c r="AEI12" s="478"/>
      <c r="AEJ12" s="478"/>
      <c r="AEK12" s="478"/>
      <c r="AEL12" s="478"/>
      <c r="AEM12" s="478"/>
      <c r="AEN12" s="478"/>
      <c r="AEO12" s="478"/>
      <c r="AEP12" s="478"/>
      <c r="AEQ12" s="478"/>
      <c r="AER12" s="478"/>
      <c r="AES12" s="478"/>
      <c r="AET12" s="478"/>
      <c r="AEU12" s="478"/>
      <c r="AEV12" s="478"/>
      <c r="AEW12" s="478"/>
      <c r="AEX12" s="478"/>
      <c r="AEY12" s="478"/>
      <c r="AEZ12" s="478"/>
      <c r="AFA12" s="478"/>
      <c r="AFB12" s="478"/>
      <c r="AFC12" s="478"/>
      <c r="AFD12" s="478"/>
      <c r="AFE12" s="478"/>
      <c r="AFF12" s="478"/>
      <c r="AFG12" s="478"/>
      <c r="AFH12" s="478"/>
      <c r="AFI12" s="478"/>
      <c r="AFJ12" s="478"/>
      <c r="AFK12" s="478"/>
      <c r="AFL12" s="478"/>
      <c r="AFM12" s="478"/>
      <c r="AFN12" s="478"/>
      <c r="AFO12" s="478"/>
      <c r="AFP12" s="478"/>
      <c r="AFQ12" s="478"/>
      <c r="AFR12" s="478"/>
      <c r="AFS12" s="478"/>
      <c r="AFT12" s="478"/>
      <c r="AFU12" s="478"/>
      <c r="AFV12" s="478"/>
      <c r="AFW12" s="478"/>
      <c r="AFX12" s="478"/>
      <c r="AFY12" s="478"/>
      <c r="AFZ12" s="478"/>
      <c r="AGA12" s="478"/>
      <c r="AGB12" s="478"/>
      <c r="AGC12" s="478"/>
      <c r="AGD12" s="478"/>
      <c r="AGE12" s="478"/>
      <c r="AGF12" s="478"/>
      <c r="AGG12" s="478"/>
      <c r="AGH12" s="478"/>
      <c r="AGI12" s="478"/>
      <c r="AGJ12" s="478"/>
      <c r="AGK12" s="478"/>
      <c r="AGL12" s="478"/>
      <c r="AGM12" s="478"/>
      <c r="AGN12" s="478"/>
      <c r="AGO12" s="478"/>
      <c r="AGP12" s="478"/>
      <c r="AGQ12" s="478"/>
      <c r="AGR12" s="478"/>
      <c r="AGS12" s="478"/>
      <c r="AGT12" s="478"/>
      <c r="AGU12" s="478"/>
      <c r="AGV12" s="478"/>
      <c r="AGW12" s="478"/>
      <c r="AGX12" s="478"/>
      <c r="AGY12" s="478"/>
      <c r="AGZ12" s="478"/>
      <c r="AHA12" s="478"/>
      <c r="AHB12" s="478"/>
      <c r="AHC12" s="478"/>
      <c r="AHD12" s="478"/>
      <c r="AHE12" s="478"/>
      <c r="AHF12" s="478"/>
      <c r="AHG12" s="478"/>
      <c r="AHH12" s="478"/>
      <c r="AHI12" s="478"/>
      <c r="AHJ12" s="478"/>
      <c r="AHK12" s="478"/>
      <c r="AHL12" s="478"/>
      <c r="AHM12" s="478"/>
      <c r="AHN12" s="478"/>
      <c r="AHO12" s="478"/>
      <c r="AHP12" s="478"/>
      <c r="AHQ12" s="478"/>
      <c r="AHR12" s="478"/>
      <c r="AHS12" s="478"/>
      <c r="AHT12" s="478"/>
      <c r="AHU12" s="478"/>
      <c r="AHV12" s="478"/>
      <c r="AHW12" s="478"/>
      <c r="AHX12" s="478"/>
      <c r="AHY12" s="478"/>
      <c r="AHZ12" s="478"/>
      <c r="AIA12" s="478"/>
      <c r="AIB12" s="478"/>
      <c r="AIC12" s="478"/>
      <c r="AID12" s="478"/>
      <c r="AIE12" s="478"/>
      <c r="AIF12" s="478"/>
      <c r="AIG12" s="478"/>
      <c r="AIH12" s="478"/>
      <c r="AII12" s="478"/>
      <c r="AIJ12" s="478"/>
      <c r="AIK12" s="478"/>
      <c r="AIL12" s="478"/>
      <c r="AIM12" s="478"/>
      <c r="AIN12" s="478"/>
      <c r="AIO12" s="478"/>
      <c r="AIP12" s="478"/>
      <c r="AIQ12" s="478"/>
      <c r="AIR12" s="478"/>
      <c r="AIS12" s="478"/>
      <c r="AIT12" s="478"/>
      <c r="AIU12" s="478"/>
      <c r="AIV12" s="478"/>
      <c r="AIW12" s="478"/>
      <c r="AIX12" s="478"/>
      <c r="AIY12" s="478"/>
      <c r="AIZ12" s="478"/>
      <c r="AJA12" s="478"/>
      <c r="AJB12" s="478"/>
      <c r="AJC12" s="478"/>
      <c r="AJD12" s="478"/>
      <c r="AJE12" s="478"/>
      <c r="AJF12" s="478"/>
      <c r="AJG12" s="478"/>
      <c r="AJH12" s="478"/>
      <c r="AJI12" s="478"/>
      <c r="AJJ12" s="478"/>
      <c r="AJK12" s="478"/>
      <c r="AJL12" s="478"/>
      <c r="AJM12" s="478"/>
      <c r="AJN12" s="478"/>
      <c r="AJO12" s="478"/>
      <c r="AJP12" s="478"/>
      <c r="AJQ12" s="478"/>
      <c r="AJR12" s="478"/>
      <c r="AJS12" s="478"/>
      <c r="AJT12" s="478"/>
      <c r="AJU12" s="478"/>
      <c r="AJV12" s="478"/>
      <c r="AJW12" s="478"/>
      <c r="AJX12" s="478"/>
      <c r="AJY12" s="478"/>
      <c r="AJZ12" s="478"/>
      <c r="AKA12" s="478"/>
      <c r="AKB12" s="478"/>
      <c r="AKC12" s="478"/>
      <c r="AKD12" s="478"/>
      <c r="AKE12" s="478"/>
      <c r="AKF12" s="478"/>
      <c r="AKG12" s="478"/>
      <c r="AKH12" s="478"/>
      <c r="AKI12" s="478"/>
      <c r="AKJ12" s="478"/>
      <c r="AKK12" s="478"/>
      <c r="AKL12" s="478"/>
      <c r="AKM12" s="478"/>
      <c r="AKN12" s="478"/>
      <c r="AKO12" s="478"/>
      <c r="AKP12" s="478"/>
      <c r="AKQ12" s="478"/>
      <c r="AKR12" s="478"/>
      <c r="AKS12" s="478"/>
      <c r="AKT12" s="478"/>
      <c r="AKU12" s="478"/>
      <c r="AKV12" s="478"/>
      <c r="AKW12" s="478"/>
      <c r="AKX12" s="478"/>
      <c r="AKY12" s="478"/>
      <c r="AKZ12" s="478"/>
      <c r="ALA12" s="478"/>
      <c r="ALB12" s="478"/>
      <c r="ALC12" s="478"/>
      <c r="ALD12" s="478"/>
      <c r="ALE12" s="478"/>
      <c r="ALF12" s="478"/>
      <c r="ALG12" s="478"/>
      <c r="ALH12" s="478"/>
      <c r="ALI12" s="478"/>
      <c r="ALJ12" s="478"/>
      <c r="ALK12" s="478"/>
      <c r="ALL12" s="478"/>
      <c r="ALM12" s="478"/>
      <c r="ALN12" s="478"/>
      <c r="ALO12" s="478"/>
      <c r="ALP12" s="478"/>
      <c r="ALQ12" s="478"/>
      <c r="ALR12" s="478"/>
      <c r="ALS12" s="478"/>
      <c r="ALT12" s="478"/>
      <c r="ALU12" s="478"/>
      <c r="ALV12" s="478"/>
      <c r="ALW12" s="478"/>
      <c r="ALX12" s="478"/>
      <c r="ALY12" s="478"/>
      <c r="ALZ12" s="478"/>
      <c r="AMA12" s="478"/>
      <c r="AMB12" s="478"/>
      <c r="AMC12" s="478"/>
      <c r="AMD12" s="478"/>
      <c r="AME12" s="478"/>
      <c r="AMF12" s="478"/>
      <c r="AMG12" s="478"/>
      <c r="AMH12" s="478"/>
      <c r="AMI12" s="478"/>
      <c r="AMJ12" s="478"/>
      <c r="AMK12" s="478"/>
    </row>
    <row r="13" spans="1:1025" s="515" customFormat="1" ht="12" x14ac:dyDescent="0.2">
      <c r="A13" s="478"/>
      <c r="B13" s="479"/>
      <c r="C13" s="482" t="s">
        <v>446</v>
      </c>
      <c r="D13" s="493" t="s">
        <v>447</v>
      </c>
      <c r="E13" s="381" t="s">
        <v>448</v>
      </c>
      <c r="F13" s="381" t="s">
        <v>448</v>
      </c>
      <c r="G13" s="494" t="s">
        <v>447</v>
      </c>
      <c r="H13" s="383" t="s">
        <v>449</v>
      </c>
      <c r="I13" s="495" t="s">
        <v>450</v>
      </c>
      <c r="J13" s="496"/>
      <c r="K13" s="381" t="s">
        <v>448</v>
      </c>
      <c r="L13" s="381" t="s">
        <v>448</v>
      </c>
      <c r="M13" s="497" t="s">
        <v>447</v>
      </c>
      <c r="N13" s="498" t="s">
        <v>451</v>
      </c>
      <c r="O13" s="491"/>
      <c r="P13" s="492"/>
      <c r="Q13" s="514"/>
      <c r="R13" s="514"/>
      <c r="S13" s="514"/>
      <c r="T13" s="514"/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/>
      <c r="AG13" s="478"/>
      <c r="AH13" s="478"/>
      <c r="AI13" s="478"/>
      <c r="AJ13" s="478"/>
      <c r="AK13" s="478"/>
      <c r="AL13" s="478"/>
      <c r="AM13" s="478"/>
      <c r="AN13" s="478"/>
      <c r="AO13" s="478"/>
      <c r="AP13" s="478"/>
      <c r="AQ13" s="478"/>
      <c r="AR13" s="478"/>
      <c r="AS13" s="478"/>
      <c r="AT13" s="478"/>
      <c r="AU13" s="478"/>
      <c r="AV13" s="478"/>
      <c r="AW13" s="478"/>
      <c r="AX13" s="478"/>
      <c r="AY13" s="478"/>
      <c r="AZ13" s="478"/>
      <c r="BA13" s="478"/>
      <c r="BB13" s="478"/>
      <c r="BC13" s="478"/>
      <c r="BD13" s="478"/>
      <c r="BE13" s="478"/>
      <c r="BF13" s="478"/>
      <c r="BG13" s="478"/>
      <c r="BH13" s="478"/>
      <c r="BI13" s="478"/>
      <c r="BJ13" s="478"/>
      <c r="BK13" s="478"/>
      <c r="BL13" s="478"/>
      <c r="BM13" s="478"/>
      <c r="BN13" s="478"/>
      <c r="BO13" s="478"/>
      <c r="BP13" s="478"/>
      <c r="BQ13" s="478"/>
      <c r="BR13" s="478"/>
      <c r="BS13" s="478"/>
      <c r="BT13" s="478"/>
      <c r="BU13" s="478"/>
      <c r="BV13" s="478"/>
      <c r="BW13" s="478"/>
      <c r="BX13" s="478"/>
      <c r="BY13" s="478"/>
      <c r="BZ13" s="478"/>
      <c r="CA13" s="478"/>
      <c r="CB13" s="478"/>
      <c r="CC13" s="478"/>
      <c r="CD13" s="478"/>
      <c r="CE13" s="478"/>
      <c r="CF13" s="478"/>
      <c r="CG13" s="478"/>
      <c r="CH13" s="478"/>
      <c r="CI13" s="478"/>
      <c r="CJ13" s="478"/>
      <c r="CK13" s="478"/>
      <c r="CL13" s="478"/>
      <c r="CM13" s="478"/>
      <c r="CN13" s="478"/>
      <c r="CO13" s="478"/>
      <c r="CP13" s="478"/>
      <c r="CQ13" s="478"/>
      <c r="CR13" s="478"/>
      <c r="CS13" s="478"/>
      <c r="CT13" s="478"/>
      <c r="CU13" s="478"/>
      <c r="CV13" s="478"/>
      <c r="CW13" s="478"/>
      <c r="CX13" s="478"/>
      <c r="CY13" s="478"/>
      <c r="CZ13" s="478"/>
      <c r="DA13" s="478"/>
      <c r="DB13" s="478"/>
      <c r="DC13" s="478"/>
      <c r="DD13" s="478"/>
      <c r="DE13" s="478"/>
      <c r="DF13" s="478"/>
      <c r="DG13" s="478"/>
      <c r="DH13" s="478"/>
      <c r="DI13" s="478"/>
      <c r="DJ13" s="478"/>
      <c r="DK13" s="478"/>
      <c r="DL13" s="478"/>
      <c r="DM13" s="478"/>
      <c r="DN13" s="478"/>
      <c r="DO13" s="478"/>
      <c r="DP13" s="478"/>
      <c r="DQ13" s="478"/>
      <c r="DR13" s="478"/>
      <c r="DS13" s="478"/>
      <c r="DT13" s="478"/>
      <c r="DU13" s="478"/>
      <c r="DV13" s="478"/>
      <c r="DW13" s="478"/>
      <c r="DX13" s="478"/>
      <c r="DY13" s="478"/>
      <c r="DZ13" s="478"/>
      <c r="EA13" s="478"/>
      <c r="EB13" s="478"/>
      <c r="EC13" s="478"/>
      <c r="ED13" s="478"/>
      <c r="EE13" s="478"/>
      <c r="EF13" s="478"/>
      <c r="EG13" s="478"/>
      <c r="EH13" s="478"/>
      <c r="EI13" s="478"/>
      <c r="EJ13" s="478"/>
      <c r="EK13" s="478"/>
      <c r="EL13" s="478"/>
      <c r="EM13" s="478"/>
      <c r="EN13" s="478"/>
      <c r="EO13" s="478"/>
      <c r="EP13" s="478"/>
      <c r="EQ13" s="478"/>
      <c r="ER13" s="478"/>
      <c r="ES13" s="478"/>
      <c r="ET13" s="478"/>
      <c r="EU13" s="478"/>
      <c r="EV13" s="478"/>
      <c r="EW13" s="478"/>
      <c r="EX13" s="478"/>
      <c r="EY13" s="478"/>
      <c r="EZ13" s="478"/>
      <c r="FA13" s="478"/>
      <c r="FB13" s="478"/>
      <c r="FC13" s="478"/>
      <c r="FD13" s="478"/>
      <c r="FE13" s="478"/>
      <c r="FF13" s="478"/>
      <c r="FG13" s="478"/>
      <c r="FH13" s="478"/>
      <c r="FI13" s="478"/>
      <c r="FJ13" s="478"/>
      <c r="FK13" s="478"/>
      <c r="FL13" s="478"/>
      <c r="FM13" s="478"/>
      <c r="FN13" s="478"/>
      <c r="FO13" s="478"/>
      <c r="FP13" s="478"/>
      <c r="FQ13" s="478"/>
      <c r="FR13" s="478"/>
      <c r="FS13" s="478"/>
      <c r="FT13" s="478"/>
      <c r="FU13" s="478"/>
      <c r="FV13" s="478"/>
      <c r="FW13" s="478"/>
      <c r="FX13" s="478"/>
      <c r="FY13" s="478"/>
      <c r="FZ13" s="478"/>
      <c r="GA13" s="478"/>
      <c r="GB13" s="478"/>
      <c r="GC13" s="478"/>
      <c r="GD13" s="478"/>
      <c r="GE13" s="478"/>
      <c r="GF13" s="478"/>
      <c r="GG13" s="478"/>
      <c r="GH13" s="478"/>
      <c r="GI13" s="478"/>
      <c r="GJ13" s="478"/>
      <c r="GK13" s="478"/>
      <c r="GL13" s="478"/>
      <c r="GM13" s="478"/>
      <c r="GN13" s="478"/>
      <c r="GO13" s="478"/>
      <c r="GP13" s="478"/>
      <c r="GQ13" s="478"/>
      <c r="GR13" s="478"/>
      <c r="GS13" s="478"/>
      <c r="GT13" s="478"/>
      <c r="GU13" s="478"/>
      <c r="GV13" s="478"/>
      <c r="GW13" s="478"/>
      <c r="GX13" s="478"/>
      <c r="GY13" s="478"/>
      <c r="GZ13" s="478"/>
      <c r="HA13" s="478"/>
      <c r="HB13" s="478"/>
      <c r="HC13" s="478"/>
      <c r="HD13" s="478"/>
      <c r="HE13" s="478"/>
      <c r="HF13" s="478"/>
      <c r="HG13" s="478"/>
      <c r="HH13" s="478"/>
      <c r="HI13" s="478"/>
      <c r="HJ13" s="478"/>
      <c r="HK13" s="478"/>
      <c r="HL13" s="478"/>
      <c r="HM13" s="478"/>
      <c r="HN13" s="478"/>
      <c r="HO13" s="478"/>
      <c r="HP13" s="478"/>
      <c r="HQ13" s="478"/>
      <c r="HR13" s="478"/>
      <c r="HS13" s="478"/>
      <c r="HT13" s="478"/>
      <c r="HU13" s="478"/>
      <c r="HV13" s="478"/>
      <c r="HW13" s="478"/>
      <c r="HX13" s="478"/>
      <c r="HY13" s="478"/>
      <c r="HZ13" s="478"/>
      <c r="IA13" s="478"/>
      <c r="IB13" s="478"/>
      <c r="IC13" s="478"/>
      <c r="ID13" s="478"/>
      <c r="IE13" s="478"/>
      <c r="IF13" s="478"/>
      <c r="IG13" s="478"/>
      <c r="IH13" s="478"/>
      <c r="II13" s="478"/>
      <c r="IJ13" s="478"/>
      <c r="IK13" s="478"/>
      <c r="IL13" s="478"/>
      <c r="IM13" s="478"/>
      <c r="IN13" s="478"/>
      <c r="IO13" s="478"/>
      <c r="IP13" s="478"/>
      <c r="IQ13" s="478"/>
      <c r="IR13" s="478"/>
      <c r="IS13" s="478"/>
      <c r="IT13" s="478"/>
      <c r="IU13" s="478"/>
      <c r="IV13" s="478"/>
      <c r="IW13" s="478"/>
      <c r="IX13" s="478"/>
      <c r="IY13" s="478"/>
      <c r="IZ13" s="478"/>
      <c r="JA13" s="478"/>
      <c r="JB13" s="478"/>
      <c r="JC13" s="478"/>
      <c r="JD13" s="478"/>
      <c r="JE13" s="478"/>
      <c r="JF13" s="478"/>
      <c r="JG13" s="478"/>
      <c r="JH13" s="478"/>
      <c r="JI13" s="478"/>
      <c r="JJ13" s="478"/>
      <c r="JK13" s="478"/>
      <c r="JL13" s="478"/>
      <c r="JM13" s="478"/>
      <c r="JN13" s="478"/>
      <c r="JO13" s="478"/>
      <c r="JP13" s="478"/>
      <c r="JQ13" s="478"/>
      <c r="JR13" s="478"/>
      <c r="JS13" s="478"/>
      <c r="JT13" s="478"/>
      <c r="JU13" s="478"/>
      <c r="JV13" s="478"/>
      <c r="JW13" s="478"/>
      <c r="JX13" s="478"/>
      <c r="JY13" s="478"/>
      <c r="JZ13" s="478"/>
      <c r="KA13" s="478"/>
      <c r="KB13" s="478"/>
      <c r="KC13" s="478"/>
      <c r="KD13" s="478"/>
      <c r="KE13" s="478"/>
      <c r="KF13" s="478"/>
      <c r="KG13" s="478"/>
      <c r="KH13" s="478"/>
      <c r="KI13" s="478"/>
      <c r="KJ13" s="478"/>
      <c r="KK13" s="478"/>
      <c r="KL13" s="478"/>
      <c r="KM13" s="478"/>
      <c r="KN13" s="478"/>
      <c r="KO13" s="478"/>
      <c r="KP13" s="478"/>
      <c r="KQ13" s="478"/>
      <c r="KR13" s="478"/>
      <c r="KS13" s="478"/>
      <c r="KT13" s="478"/>
      <c r="KU13" s="478"/>
      <c r="KV13" s="478"/>
      <c r="KW13" s="478"/>
      <c r="KX13" s="478"/>
      <c r="KY13" s="478"/>
      <c r="KZ13" s="478"/>
      <c r="LA13" s="478"/>
      <c r="LB13" s="478"/>
      <c r="LC13" s="478"/>
      <c r="LD13" s="478"/>
      <c r="LE13" s="478"/>
      <c r="LF13" s="478"/>
      <c r="LG13" s="478"/>
      <c r="LH13" s="478"/>
      <c r="LI13" s="478"/>
      <c r="LJ13" s="478"/>
      <c r="LK13" s="478"/>
      <c r="LL13" s="478"/>
      <c r="LM13" s="478"/>
      <c r="LN13" s="478"/>
      <c r="LO13" s="478"/>
      <c r="LP13" s="478"/>
      <c r="LQ13" s="478"/>
      <c r="LR13" s="478"/>
      <c r="LS13" s="478"/>
      <c r="LT13" s="478"/>
      <c r="LU13" s="478"/>
      <c r="LV13" s="478"/>
      <c r="LW13" s="478"/>
      <c r="LX13" s="478"/>
      <c r="LY13" s="478"/>
      <c r="LZ13" s="478"/>
      <c r="MA13" s="478"/>
      <c r="MB13" s="478"/>
      <c r="MC13" s="478"/>
      <c r="MD13" s="478"/>
      <c r="ME13" s="478"/>
      <c r="MF13" s="478"/>
      <c r="MG13" s="478"/>
      <c r="MH13" s="478"/>
      <c r="MI13" s="478"/>
      <c r="MJ13" s="478"/>
      <c r="MK13" s="478"/>
      <c r="ML13" s="478"/>
      <c r="MM13" s="478"/>
      <c r="MN13" s="478"/>
      <c r="MO13" s="478"/>
      <c r="MP13" s="478"/>
      <c r="MQ13" s="478"/>
      <c r="MR13" s="478"/>
      <c r="MS13" s="478"/>
      <c r="MT13" s="478"/>
      <c r="MU13" s="478"/>
      <c r="MV13" s="478"/>
      <c r="MW13" s="478"/>
      <c r="MX13" s="478"/>
      <c r="MY13" s="478"/>
      <c r="MZ13" s="478"/>
      <c r="NA13" s="478"/>
      <c r="NB13" s="478"/>
      <c r="NC13" s="478"/>
      <c r="ND13" s="478"/>
      <c r="NE13" s="478"/>
      <c r="NF13" s="478"/>
      <c r="NG13" s="478"/>
      <c r="NH13" s="478"/>
      <c r="NI13" s="478"/>
      <c r="NJ13" s="478"/>
      <c r="NK13" s="478"/>
      <c r="NL13" s="478"/>
      <c r="NM13" s="478"/>
      <c r="NN13" s="478"/>
      <c r="NO13" s="478"/>
      <c r="NP13" s="478"/>
      <c r="NQ13" s="478"/>
      <c r="NR13" s="478"/>
      <c r="NS13" s="478"/>
      <c r="NT13" s="478"/>
      <c r="NU13" s="478"/>
      <c r="NV13" s="478"/>
      <c r="NW13" s="478"/>
      <c r="NX13" s="478"/>
      <c r="NY13" s="478"/>
      <c r="NZ13" s="478"/>
      <c r="OA13" s="478"/>
      <c r="OB13" s="478"/>
      <c r="OC13" s="478"/>
      <c r="OD13" s="478"/>
      <c r="OE13" s="478"/>
      <c r="OF13" s="478"/>
      <c r="OG13" s="478"/>
      <c r="OH13" s="478"/>
      <c r="OI13" s="478"/>
      <c r="OJ13" s="478"/>
      <c r="OK13" s="478"/>
      <c r="OL13" s="478"/>
      <c r="OM13" s="478"/>
      <c r="ON13" s="478"/>
      <c r="OO13" s="478"/>
      <c r="OP13" s="478"/>
      <c r="OQ13" s="478"/>
      <c r="OR13" s="478"/>
      <c r="OS13" s="478"/>
      <c r="OT13" s="478"/>
      <c r="OU13" s="478"/>
      <c r="OV13" s="478"/>
      <c r="OW13" s="478"/>
      <c r="OX13" s="478"/>
      <c r="OY13" s="478"/>
      <c r="OZ13" s="478"/>
      <c r="PA13" s="478"/>
      <c r="PB13" s="478"/>
      <c r="PC13" s="478"/>
      <c r="PD13" s="478"/>
      <c r="PE13" s="478"/>
      <c r="PF13" s="478"/>
      <c r="PG13" s="478"/>
      <c r="PH13" s="478"/>
      <c r="PI13" s="478"/>
      <c r="PJ13" s="478"/>
      <c r="PK13" s="478"/>
      <c r="PL13" s="478"/>
      <c r="PM13" s="478"/>
      <c r="PN13" s="478"/>
      <c r="PO13" s="478"/>
      <c r="PP13" s="478"/>
      <c r="PQ13" s="478"/>
      <c r="PR13" s="478"/>
      <c r="PS13" s="478"/>
      <c r="PT13" s="478"/>
      <c r="PU13" s="478"/>
      <c r="PV13" s="478"/>
      <c r="PW13" s="478"/>
      <c r="PX13" s="478"/>
      <c r="PY13" s="478"/>
      <c r="PZ13" s="478"/>
      <c r="QA13" s="478"/>
      <c r="QB13" s="478"/>
      <c r="QC13" s="478"/>
      <c r="QD13" s="478"/>
      <c r="QE13" s="478"/>
      <c r="QF13" s="478"/>
      <c r="QG13" s="478"/>
      <c r="QH13" s="478"/>
      <c r="QI13" s="478"/>
      <c r="QJ13" s="478"/>
      <c r="QK13" s="478"/>
      <c r="QL13" s="478"/>
      <c r="QM13" s="478"/>
      <c r="QN13" s="478"/>
      <c r="QO13" s="478"/>
      <c r="QP13" s="478"/>
      <c r="QQ13" s="478"/>
      <c r="QR13" s="478"/>
      <c r="QS13" s="478"/>
      <c r="QT13" s="478"/>
      <c r="QU13" s="478"/>
      <c r="QV13" s="478"/>
      <c r="QW13" s="478"/>
      <c r="QX13" s="478"/>
      <c r="QY13" s="478"/>
      <c r="QZ13" s="478"/>
      <c r="RA13" s="478"/>
      <c r="RB13" s="478"/>
      <c r="RC13" s="478"/>
      <c r="RD13" s="478"/>
      <c r="RE13" s="478"/>
      <c r="RF13" s="478"/>
      <c r="RG13" s="478"/>
      <c r="RH13" s="478"/>
      <c r="RI13" s="478"/>
      <c r="RJ13" s="478"/>
      <c r="RK13" s="478"/>
      <c r="RL13" s="478"/>
      <c r="RM13" s="478"/>
      <c r="RN13" s="478"/>
      <c r="RO13" s="478"/>
      <c r="RP13" s="478"/>
      <c r="RQ13" s="478"/>
      <c r="RR13" s="478"/>
      <c r="RS13" s="478"/>
      <c r="RT13" s="478"/>
      <c r="RU13" s="478"/>
      <c r="RV13" s="478"/>
      <c r="RW13" s="478"/>
      <c r="RX13" s="478"/>
      <c r="RY13" s="478"/>
      <c r="RZ13" s="478"/>
      <c r="SA13" s="478"/>
      <c r="SB13" s="478"/>
      <c r="SC13" s="478"/>
      <c r="SD13" s="478"/>
      <c r="SE13" s="478"/>
      <c r="SF13" s="478"/>
      <c r="SG13" s="478"/>
      <c r="SH13" s="478"/>
      <c r="SI13" s="478"/>
      <c r="SJ13" s="478"/>
      <c r="SK13" s="478"/>
      <c r="SL13" s="478"/>
      <c r="SM13" s="478"/>
      <c r="SN13" s="478"/>
      <c r="SO13" s="478"/>
      <c r="SP13" s="478"/>
      <c r="SQ13" s="478"/>
      <c r="SR13" s="478"/>
      <c r="SS13" s="478"/>
      <c r="ST13" s="478"/>
      <c r="SU13" s="478"/>
      <c r="SV13" s="478"/>
      <c r="SW13" s="478"/>
      <c r="SX13" s="478"/>
      <c r="SY13" s="478"/>
      <c r="SZ13" s="478"/>
      <c r="TA13" s="478"/>
      <c r="TB13" s="478"/>
      <c r="TC13" s="478"/>
      <c r="TD13" s="478"/>
      <c r="TE13" s="478"/>
      <c r="TF13" s="478"/>
      <c r="TG13" s="478"/>
      <c r="TH13" s="478"/>
      <c r="TI13" s="478"/>
      <c r="TJ13" s="478"/>
      <c r="TK13" s="478"/>
      <c r="TL13" s="478"/>
      <c r="TM13" s="478"/>
      <c r="TN13" s="478"/>
      <c r="TO13" s="478"/>
      <c r="TP13" s="478"/>
      <c r="TQ13" s="478"/>
      <c r="TR13" s="478"/>
      <c r="TS13" s="478"/>
      <c r="TT13" s="478"/>
      <c r="TU13" s="478"/>
      <c r="TV13" s="478"/>
      <c r="TW13" s="478"/>
      <c r="TX13" s="478"/>
      <c r="TY13" s="478"/>
      <c r="TZ13" s="478"/>
      <c r="UA13" s="478"/>
      <c r="UB13" s="478"/>
      <c r="UC13" s="478"/>
      <c r="UD13" s="478"/>
      <c r="UE13" s="478"/>
      <c r="UF13" s="478"/>
      <c r="UG13" s="478"/>
      <c r="UH13" s="478"/>
      <c r="UI13" s="478"/>
      <c r="UJ13" s="478"/>
      <c r="UK13" s="478"/>
      <c r="UL13" s="478"/>
      <c r="UM13" s="478"/>
      <c r="UN13" s="478"/>
      <c r="UO13" s="478"/>
      <c r="UP13" s="478"/>
      <c r="UQ13" s="478"/>
      <c r="UR13" s="478"/>
      <c r="US13" s="478"/>
      <c r="UT13" s="478"/>
      <c r="UU13" s="478"/>
      <c r="UV13" s="478"/>
      <c r="UW13" s="478"/>
      <c r="UX13" s="478"/>
      <c r="UY13" s="478"/>
      <c r="UZ13" s="478"/>
      <c r="VA13" s="478"/>
      <c r="VB13" s="478"/>
      <c r="VC13" s="478"/>
      <c r="VD13" s="478"/>
      <c r="VE13" s="478"/>
      <c r="VF13" s="478"/>
      <c r="VG13" s="478"/>
      <c r="VH13" s="478"/>
      <c r="VI13" s="478"/>
      <c r="VJ13" s="478"/>
      <c r="VK13" s="478"/>
      <c r="VL13" s="478"/>
      <c r="VM13" s="478"/>
      <c r="VN13" s="478"/>
      <c r="VO13" s="478"/>
      <c r="VP13" s="478"/>
      <c r="VQ13" s="478"/>
      <c r="VR13" s="478"/>
      <c r="VS13" s="478"/>
      <c r="VT13" s="478"/>
      <c r="VU13" s="478"/>
      <c r="VV13" s="478"/>
      <c r="VW13" s="478"/>
      <c r="VX13" s="478"/>
      <c r="VY13" s="478"/>
      <c r="VZ13" s="478"/>
      <c r="WA13" s="478"/>
      <c r="WB13" s="478"/>
      <c r="WC13" s="478"/>
      <c r="WD13" s="478"/>
      <c r="WE13" s="478"/>
      <c r="WF13" s="478"/>
      <c r="WG13" s="478"/>
      <c r="WH13" s="478"/>
      <c r="WI13" s="478"/>
      <c r="WJ13" s="478"/>
      <c r="WK13" s="478"/>
      <c r="WL13" s="478"/>
      <c r="WM13" s="478"/>
      <c r="WN13" s="478"/>
      <c r="WO13" s="478"/>
      <c r="WP13" s="478"/>
      <c r="WQ13" s="478"/>
      <c r="WR13" s="478"/>
      <c r="WS13" s="478"/>
      <c r="WT13" s="478"/>
      <c r="WU13" s="478"/>
      <c r="WV13" s="478"/>
      <c r="WW13" s="478"/>
      <c r="WX13" s="478"/>
      <c r="WY13" s="478"/>
      <c r="WZ13" s="478"/>
      <c r="XA13" s="478"/>
      <c r="XB13" s="478"/>
      <c r="XC13" s="478"/>
      <c r="XD13" s="478"/>
      <c r="XE13" s="478"/>
      <c r="XF13" s="478"/>
      <c r="XG13" s="478"/>
      <c r="XH13" s="478"/>
      <c r="XI13" s="478"/>
      <c r="XJ13" s="478"/>
      <c r="XK13" s="478"/>
      <c r="XL13" s="478"/>
      <c r="XM13" s="478"/>
      <c r="XN13" s="478"/>
      <c r="XO13" s="478"/>
      <c r="XP13" s="478"/>
      <c r="XQ13" s="478"/>
      <c r="XR13" s="478"/>
      <c r="XS13" s="478"/>
      <c r="XT13" s="478"/>
      <c r="XU13" s="478"/>
      <c r="XV13" s="478"/>
      <c r="XW13" s="478"/>
      <c r="XX13" s="478"/>
      <c r="XY13" s="478"/>
      <c r="XZ13" s="478"/>
      <c r="YA13" s="478"/>
      <c r="YB13" s="478"/>
      <c r="YC13" s="478"/>
      <c r="YD13" s="478"/>
      <c r="YE13" s="478"/>
      <c r="YF13" s="478"/>
      <c r="YG13" s="478"/>
      <c r="YH13" s="478"/>
      <c r="YI13" s="478"/>
      <c r="YJ13" s="478"/>
      <c r="YK13" s="478"/>
      <c r="YL13" s="478"/>
      <c r="YM13" s="478"/>
      <c r="YN13" s="478"/>
      <c r="YO13" s="478"/>
      <c r="YP13" s="478"/>
      <c r="YQ13" s="478"/>
      <c r="YR13" s="478"/>
      <c r="YS13" s="478"/>
      <c r="YT13" s="478"/>
      <c r="YU13" s="478"/>
      <c r="YV13" s="478"/>
      <c r="YW13" s="478"/>
      <c r="YX13" s="478"/>
      <c r="YY13" s="478"/>
      <c r="YZ13" s="478"/>
      <c r="ZA13" s="478"/>
      <c r="ZB13" s="478"/>
      <c r="ZC13" s="478"/>
      <c r="ZD13" s="478"/>
      <c r="ZE13" s="478"/>
      <c r="ZF13" s="478"/>
      <c r="ZG13" s="478"/>
      <c r="ZH13" s="478"/>
      <c r="ZI13" s="478"/>
      <c r="ZJ13" s="478"/>
      <c r="ZK13" s="478"/>
      <c r="ZL13" s="478"/>
      <c r="ZM13" s="478"/>
      <c r="ZN13" s="478"/>
      <c r="ZO13" s="478"/>
      <c r="ZP13" s="478"/>
      <c r="ZQ13" s="478"/>
      <c r="ZR13" s="478"/>
      <c r="ZS13" s="478"/>
      <c r="ZT13" s="478"/>
      <c r="ZU13" s="478"/>
      <c r="ZV13" s="478"/>
      <c r="ZW13" s="478"/>
      <c r="ZX13" s="478"/>
      <c r="ZY13" s="478"/>
      <c r="ZZ13" s="478"/>
      <c r="AAA13" s="478"/>
      <c r="AAB13" s="478"/>
      <c r="AAC13" s="478"/>
      <c r="AAD13" s="478"/>
      <c r="AAE13" s="478"/>
      <c r="AAF13" s="478"/>
      <c r="AAG13" s="478"/>
      <c r="AAH13" s="478"/>
      <c r="AAI13" s="478"/>
      <c r="AAJ13" s="478"/>
      <c r="AAK13" s="478"/>
      <c r="AAL13" s="478"/>
      <c r="AAM13" s="478"/>
      <c r="AAN13" s="478"/>
      <c r="AAO13" s="478"/>
      <c r="AAP13" s="478"/>
      <c r="AAQ13" s="478"/>
      <c r="AAR13" s="478"/>
      <c r="AAS13" s="478"/>
      <c r="AAT13" s="478"/>
      <c r="AAU13" s="478"/>
      <c r="AAV13" s="478"/>
      <c r="AAW13" s="478"/>
      <c r="AAX13" s="478"/>
      <c r="AAY13" s="478"/>
      <c r="AAZ13" s="478"/>
      <c r="ABA13" s="478"/>
      <c r="ABB13" s="478"/>
      <c r="ABC13" s="478"/>
      <c r="ABD13" s="478"/>
      <c r="ABE13" s="478"/>
      <c r="ABF13" s="478"/>
      <c r="ABG13" s="478"/>
      <c r="ABH13" s="478"/>
      <c r="ABI13" s="478"/>
      <c r="ABJ13" s="478"/>
      <c r="ABK13" s="478"/>
      <c r="ABL13" s="478"/>
      <c r="ABM13" s="478"/>
      <c r="ABN13" s="478"/>
      <c r="ABO13" s="478"/>
      <c r="ABP13" s="478"/>
      <c r="ABQ13" s="478"/>
      <c r="ABR13" s="478"/>
      <c r="ABS13" s="478"/>
      <c r="ABT13" s="478"/>
      <c r="ABU13" s="478"/>
      <c r="ABV13" s="478"/>
      <c r="ABW13" s="478"/>
      <c r="ABX13" s="478"/>
      <c r="ABY13" s="478"/>
      <c r="ABZ13" s="478"/>
      <c r="ACA13" s="478"/>
      <c r="ACB13" s="478"/>
      <c r="ACC13" s="478"/>
      <c r="ACD13" s="478"/>
      <c r="ACE13" s="478"/>
      <c r="ACF13" s="478"/>
      <c r="ACG13" s="478"/>
      <c r="ACH13" s="478"/>
      <c r="ACI13" s="478"/>
      <c r="ACJ13" s="478"/>
      <c r="ACK13" s="478"/>
      <c r="ACL13" s="478"/>
      <c r="ACM13" s="478"/>
      <c r="ACN13" s="478"/>
      <c r="ACO13" s="478"/>
      <c r="ACP13" s="478"/>
      <c r="ACQ13" s="478"/>
      <c r="ACR13" s="478"/>
      <c r="ACS13" s="478"/>
      <c r="ACT13" s="478"/>
      <c r="ACU13" s="478"/>
      <c r="ACV13" s="478"/>
      <c r="ACW13" s="478"/>
      <c r="ACX13" s="478"/>
      <c r="ACY13" s="478"/>
      <c r="ACZ13" s="478"/>
      <c r="ADA13" s="478"/>
      <c r="ADB13" s="478"/>
      <c r="ADC13" s="478"/>
      <c r="ADD13" s="478"/>
      <c r="ADE13" s="478"/>
      <c r="ADF13" s="478"/>
      <c r="ADG13" s="478"/>
      <c r="ADH13" s="478"/>
      <c r="ADI13" s="478"/>
      <c r="ADJ13" s="478"/>
      <c r="ADK13" s="478"/>
      <c r="ADL13" s="478"/>
      <c r="ADM13" s="478"/>
      <c r="ADN13" s="478"/>
      <c r="ADO13" s="478"/>
      <c r="ADP13" s="478"/>
      <c r="ADQ13" s="478"/>
      <c r="ADR13" s="478"/>
      <c r="ADS13" s="478"/>
      <c r="ADT13" s="478"/>
      <c r="ADU13" s="478"/>
      <c r="ADV13" s="478"/>
      <c r="ADW13" s="478"/>
      <c r="ADX13" s="478"/>
      <c r="ADY13" s="478"/>
      <c r="ADZ13" s="478"/>
      <c r="AEA13" s="478"/>
      <c r="AEB13" s="478"/>
      <c r="AEC13" s="478"/>
      <c r="AED13" s="478"/>
      <c r="AEE13" s="478"/>
      <c r="AEF13" s="478"/>
      <c r="AEG13" s="478"/>
      <c r="AEH13" s="478"/>
      <c r="AEI13" s="478"/>
      <c r="AEJ13" s="478"/>
      <c r="AEK13" s="478"/>
      <c r="AEL13" s="478"/>
      <c r="AEM13" s="478"/>
      <c r="AEN13" s="478"/>
      <c r="AEO13" s="478"/>
      <c r="AEP13" s="478"/>
      <c r="AEQ13" s="478"/>
      <c r="AER13" s="478"/>
      <c r="AES13" s="478"/>
      <c r="AET13" s="478"/>
      <c r="AEU13" s="478"/>
      <c r="AEV13" s="478"/>
      <c r="AEW13" s="478"/>
      <c r="AEX13" s="478"/>
      <c r="AEY13" s="478"/>
      <c r="AEZ13" s="478"/>
      <c r="AFA13" s="478"/>
      <c r="AFB13" s="478"/>
      <c r="AFC13" s="478"/>
      <c r="AFD13" s="478"/>
      <c r="AFE13" s="478"/>
      <c r="AFF13" s="478"/>
      <c r="AFG13" s="478"/>
      <c r="AFH13" s="478"/>
      <c r="AFI13" s="478"/>
      <c r="AFJ13" s="478"/>
      <c r="AFK13" s="478"/>
      <c r="AFL13" s="478"/>
      <c r="AFM13" s="478"/>
      <c r="AFN13" s="478"/>
      <c r="AFO13" s="478"/>
      <c r="AFP13" s="478"/>
      <c r="AFQ13" s="478"/>
      <c r="AFR13" s="478"/>
      <c r="AFS13" s="478"/>
      <c r="AFT13" s="478"/>
      <c r="AFU13" s="478"/>
      <c r="AFV13" s="478"/>
      <c r="AFW13" s="478"/>
      <c r="AFX13" s="478"/>
      <c r="AFY13" s="478"/>
      <c r="AFZ13" s="478"/>
      <c r="AGA13" s="478"/>
      <c r="AGB13" s="478"/>
      <c r="AGC13" s="478"/>
      <c r="AGD13" s="478"/>
      <c r="AGE13" s="478"/>
      <c r="AGF13" s="478"/>
      <c r="AGG13" s="478"/>
      <c r="AGH13" s="478"/>
      <c r="AGI13" s="478"/>
      <c r="AGJ13" s="478"/>
      <c r="AGK13" s="478"/>
      <c r="AGL13" s="478"/>
      <c r="AGM13" s="478"/>
      <c r="AGN13" s="478"/>
      <c r="AGO13" s="478"/>
      <c r="AGP13" s="478"/>
      <c r="AGQ13" s="478"/>
      <c r="AGR13" s="478"/>
      <c r="AGS13" s="478"/>
      <c r="AGT13" s="478"/>
      <c r="AGU13" s="478"/>
      <c r="AGV13" s="478"/>
      <c r="AGW13" s="478"/>
      <c r="AGX13" s="478"/>
      <c r="AGY13" s="478"/>
      <c r="AGZ13" s="478"/>
      <c r="AHA13" s="478"/>
      <c r="AHB13" s="478"/>
      <c r="AHC13" s="478"/>
      <c r="AHD13" s="478"/>
      <c r="AHE13" s="478"/>
      <c r="AHF13" s="478"/>
      <c r="AHG13" s="478"/>
      <c r="AHH13" s="478"/>
      <c r="AHI13" s="478"/>
      <c r="AHJ13" s="478"/>
      <c r="AHK13" s="478"/>
      <c r="AHL13" s="478"/>
      <c r="AHM13" s="478"/>
      <c r="AHN13" s="478"/>
      <c r="AHO13" s="478"/>
      <c r="AHP13" s="478"/>
      <c r="AHQ13" s="478"/>
      <c r="AHR13" s="478"/>
      <c r="AHS13" s="478"/>
      <c r="AHT13" s="478"/>
      <c r="AHU13" s="478"/>
      <c r="AHV13" s="478"/>
      <c r="AHW13" s="478"/>
      <c r="AHX13" s="478"/>
      <c r="AHY13" s="478"/>
      <c r="AHZ13" s="478"/>
      <c r="AIA13" s="478"/>
      <c r="AIB13" s="478"/>
      <c r="AIC13" s="478"/>
      <c r="AID13" s="478"/>
      <c r="AIE13" s="478"/>
      <c r="AIF13" s="478"/>
      <c r="AIG13" s="478"/>
      <c r="AIH13" s="478"/>
      <c r="AII13" s="478"/>
      <c r="AIJ13" s="478"/>
      <c r="AIK13" s="478"/>
      <c r="AIL13" s="478"/>
      <c r="AIM13" s="478"/>
      <c r="AIN13" s="478"/>
      <c r="AIO13" s="478"/>
      <c r="AIP13" s="478"/>
      <c r="AIQ13" s="478"/>
      <c r="AIR13" s="478"/>
      <c r="AIS13" s="478"/>
      <c r="AIT13" s="478"/>
      <c r="AIU13" s="478"/>
      <c r="AIV13" s="478"/>
      <c r="AIW13" s="478"/>
      <c r="AIX13" s="478"/>
      <c r="AIY13" s="478"/>
      <c r="AIZ13" s="478"/>
      <c r="AJA13" s="478"/>
      <c r="AJB13" s="478"/>
      <c r="AJC13" s="478"/>
      <c r="AJD13" s="478"/>
      <c r="AJE13" s="478"/>
      <c r="AJF13" s="478"/>
      <c r="AJG13" s="478"/>
      <c r="AJH13" s="478"/>
      <c r="AJI13" s="478"/>
      <c r="AJJ13" s="478"/>
      <c r="AJK13" s="478"/>
      <c r="AJL13" s="478"/>
      <c r="AJM13" s="478"/>
      <c r="AJN13" s="478"/>
      <c r="AJO13" s="478"/>
      <c r="AJP13" s="478"/>
      <c r="AJQ13" s="478"/>
      <c r="AJR13" s="478"/>
      <c r="AJS13" s="478"/>
      <c r="AJT13" s="478"/>
      <c r="AJU13" s="478"/>
      <c r="AJV13" s="478"/>
      <c r="AJW13" s="478"/>
      <c r="AJX13" s="478"/>
      <c r="AJY13" s="478"/>
      <c r="AJZ13" s="478"/>
      <c r="AKA13" s="478"/>
      <c r="AKB13" s="478"/>
      <c r="AKC13" s="478"/>
      <c r="AKD13" s="478"/>
      <c r="AKE13" s="478"/>
      <c r="AKF13" s="478"/>
      <c r="AKG13" s="478"/>
      <c r="AKH13" s="478"/>
      <c r="AKI13" s="478"/>
      <c r="AKJ13" s="478"/>
      <c r="AKK13" s="478"/>
      <c r="AKL13" s="478"/>
      <c r="AKM13" s="478"/>
      <c r="AKN13" s="478"/>
      <c r="AKO13" s="478"/>
      <c r="AKP13" s="478"/>
      <c r="AKQ13" s="478"/>
      <c r="AKR13" s="478"/>
      <c r="AKS13" s="478"/>
      <c r="AKT13" s="478"/>
      <c r="AKU13" s="478"/>
      <c r="AKV13" s="478"/>
      <c r="AKW13" s="478"/>
      <c r="AKX13" s="478"/>
      <c r="AKY13" s="478"/>
      <c r="AKZ13" s="478"/>
      <c r="ALA13" s="478"/>
      <c r="ALB13" s="478"/>
      <c r="ALC13" s="478"/>
      <c r="ALD13" s="478"/>
      <c r="ALE13" s="478"/>
      <c r="ALF13" s="478"/>
      <c r="ALG13" s="478"/>
      <c r="ALH13" s="478"/>
      <c r="ALI13" s="478"/>
      <c r="ALJ13" s="478"/>
      <c r="ALK13" s="478"/>
      <c r="ALL13" s="478"/>
      <c r="ALM13" s="478"/>
      <c r="ALN13" s="478"/>
      <c r="ALO13" s="478"/>
      <c r="ALP13" s="478"/>
      <c r="ALQ13" s="478"/>
      <c r="ALR13" s="478"/>
      <c r="ALS13" s="478"/>
      <c r="ALT13" s="478"/>
      <c r="ALU13" s="478"/>
      <c r="ALV13" s="478"/>
      <c r="ALW13" s="478"/>
      <c r="ALX13" s="478"/>
      <c r="ALY13" s="478"/>
      <c r="ALZ13" s="478"/>
      <c r="AMA13" s="478"/>
      <c r="AMB13" s="478"/>
      <c r="AMC13" s="478"/>
      <c r="AMD13" s="478"/>
      <c r="AME13" s="478"/>
      <c r="AMF13" s="478"/>
      <c r="AMG13" s="478"/>
      <c r="AMH13" s="478"/>
      <c r="AMI13" s="478"/>
      <c r="AMJ13" s="478"/>
      <c r="AMK13" s="478"/>
    </row>
    <row r="14" spans="1:1025" s="515" customFormat="1" thickBot="1" x14ac:dyDescent="0.25">
      <c r="A14" s="478"/>
      <c r="B14" s="479"/>
      <c r="C14" s="499"/>
      <c r="D14" s="500" t="s">
        <v>452</v>
      </c>
      <c r="E14" s="501">
        <v>44012</v>
      </c>
      <c r="F14" s="501">
        <v>44012</v>
      </c>
      <c r="G14" s="502" t="s">
        <v>452</v>
      </c>
      <c r="H14" s="501">
        <v>44012</v>
      </c>
      <c r="I14" s="503" t="s">
        <v>452</v>
      </c>
      <c r="J14" s="504" t="s">
        <v>453</v>
      </c>
      <c r="K14" s="501">
        <v>44012</v>
      </c>
      <c r="L14" s="501">
        <v>44012</v>
      </c>
      <c r="M14" s="505" t="s">
        <v>452</v>
      </c>
      <c r="N14" s="501">
        <v>44012</v>
      </c>
      <c r="O14" s="506" t="s">
        <v>454</v>
      </c>
      <c r="P14" s="492"/>
      <c r="Q14" s="514"/>
      <c r="R14" s="514"/>
      <c r="S14" s="514"/>
      <c r="T14" s="514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  <c r="AE14" s="478"/>
      <c r="AF14" s="478"/>
      <c r="AG14" s="478"/>
      <c r="AH14" s="478"/>
      <c r="AI14" s="478"/>
      <c r="AJ14" s="478"/>
      <c r="AK14" s="478"/>
      <c r="AL14" s="478"/>
      <c r="AM14" s="478"/>
      <c r="AN14" s="478"/>
      <c r="AO14" s="478"/>
      <c r="AP14" s="478"/>
      <c r="AQ14" s="478"/>
      <c r="AR14" s="478"/>
      <c r="AS14" s="478"/>
      <c r="AT14" s="478"/>
      <c r="AU14" s="478"/>
      <c r="AV14" s="478"/>
      <c r="AW14" s="478"/>
      <c r="AX14" s="478"/>
      <c r="AY14" s="478"/>
      <c r="AZ14" s="478"/>
      <c r="BA14" s="478"/>
      <c r="BB14" s="478"/>
      <c r="BC14" s="478"/>
      <c r="BD14" s="478"/>
      <c r="BE14" s="478"/>
      <c r="BF14" s="478"/>
      <c r="BG14" s="478"/>
      <c r="BH14" s="478"/>
      <c r="BI14" s="478"/>
      <c r="BJ14" s="478"/>
      <c r="BK14" s="478"/>
      <c r="BL14" s="478"/>
      <c r="BM14" s="478"/>
      <c r="BN14" s="478"/>
      <c r="BO14" s="478"/>
      <c r="BP14" s="478"/>
      <c r="BQ14" s="478"/>
      <c r="BR14" s="478"/>
      <c r="BS14" s="478"/>
      <c r="BT14" s="478"/>
      <c r="BU14" s="478"/>
      <c r="BV14" s="478"/>
      <c r="BW14" s="478"/>
      <c r="BX14" s="478"/>
      <c r="BY14" s="478"/>
      <c r="BZ14" s="478"/>
      <c r="CA14" s="478"/>
      <c r="CB14" s="478"/>
      <c r="CC14" s="478"/>
      <c r="CD14" s="478"/>
      <c r="CE14" s="478"/>
      <c r="CF14" s="478"/>
      <c r="CG14" s="478"/>
      <c r="CH14" s="478"/>
      <c r="CI14" s="478"/>
      <c r="CJ14" s="478"/>
      <c r="CK14" s="478"/>
      <c r="CL14" s="478"/>
      <c r="CM14" s="478"/>
      <c r="CN14" s="478"/>
      <c r="CO14" s="478"/>
      <c r="CP14" s="478"/>
      <c r="CQ14" s="478"/>
      <c r="CR14" s="478"/>
      <c r="CS14" s="478"/>
      <c r="CT14" s="478"/>
      <c r="CU14" s="478"/>
      <c r="CV14" s="478"/>
      <c r="CW14" s="478"/>
      <c r="CX14" s="478"/>
      <c r="CY14" s="478"/>
      <c r="CZ14" s="478"/>
      <c r="DA14" s="478"/>
      <c r="DB14" s="478"/>
      <c r="DC14" s="478"/>
      <c r="DD14" s="478"/>
      <c r="DE14" s="478"/>
      <c r="DF14" s="478"/>
      <c r="DG14" s="478"/>
      <c r="DH14" s="478"/>
      <c r="DI14" s="478"/>
      <c r="DJ14" s="478"/>
      <c r="DK14" s="478"/>
      <c r="DL14" s="478"/>
      <c r="DM14" s="478"/>
      <c r="DN14" s="478"/>
      <c r="DO14" s="478"/>
      <c r="DP14" s="478"/>
      <c r="DQ14" s="478"/>
      <c r="DR14" s="478"/>
      <c r="DS14" s="478"/>
      <c r="DT14" s="478"/>
      <c r="DU14" s="478"/>
      <c r="DV14" s="478"/>
      <c r="DW14" s="478"/>
      <c r="DX14" s="478"/>
      <c r="DY14" s="478"/>
      <c r="DZ14" s="478"/>
      <c r="EA14" s="478"/>
      <c r="EB14" s="478"/>
      <c r="EC14" s="478"/>
      <c r="ED14" s="478"/>
      <c r="EE14" s="478"/>
      <c r="EF14" s="478"/>
      <c r="EG14" s="478"/>
      <c r="EH14" s="478"/>
      <c r="EI14" s="478"/>
      <c r="EJ14" s="478"/>
      <c r="EK14" s="478"/>
      <c r="EL14" s="478"/>
      <c r="EM14" s="478"/>
      <c r="EN14" s="478"/>
      <c r="EO14" s="478"/>
      <c r="EP14" s="478"/>
      <c r="EQ14" s="478"/>
      <c r="ER14" s="478"/>
      <c r="ES14" s="478"/>
      <c r="ET14" s="478"/>
      <c r="EU14" s="478"/>
      <c r="EV14" s="478"/>
      <c r="EW14" s="478"/>
      <c r="EX14" s="478"/>
      <c r="EY14" s="478"/>
      <c r="EZ14" s="478"/>
      <c r="FA14" s="478"/>
      <c r="FB14" s="478"/>
      <c r="FC14" s="478"/>
      <c r="FD14" s="478"/>
      <c r="FE14" s="478"/>
      <c r="FF14" s="478"/>
      <c r="FG14" s="478"/>
      <c r="FH14" s="478"/>
      <c r="FI14" s="478"/>
      <c r="FJ14" s="478"/>
      <c r="FK14" s="478"/>
      <c r="FL14" s="478"/>
      <c r="FM14" s="478"/>
      <c r="FN14" s="478"/>
      <c r="FO14" s="478"/>
      <c r="FP14" s="478"/>
      <c r="FQ14" s="478"/>
      <c r="FR14" s="478"/>
      <c r="FS14" s="478"/>
      <c r="FT14" s="478"/>
      <c r="FU14" s="478"/>
      <c r="FV14" s="478"/>
      <c r="FW14" s="478"/>
      <c r="FX14" s="478"/>
      <c r="FY14" s="478"/>
      <c r="FZ14" s="478"/>
      <c r="GA14" s="478"/>
      <c r="GB14" s="478"/>
      <c r="GC14" s="478"/>
      <c r="GD14" s="478"/>
      <c r="GE14" s="478"/>
      <c r="GF14" s="478"/>
      <c r="GG14" s="478"/>
      <c r="GH14" s="478"/>
      <c r="GI14" s="478"/>
      <c r="GJ14" s="478"/>
      <c r="GK14" s="478"/>
      <c r="GL14" s="478"/>
      <c r="GM14" s="478"/>
      <c r="GN14" s="478"/>
      <c r="GO14" s="478"/>
      <c r="GP14" s="478"/>
      <c r="GQ14" s="478"/>
      <c r="GR14" s="478"/>
      <c r="GS14" s="478"/>
      <c r="GT14" s="478"/>
      <c r="GU14" s="478"/>
      <c r="GV14" s="478"/>
      <c r="GW14" s="478"/>
      <c r="GX14" s="478"/>
      <c r="GY14" s="478"/>
      <c r="GZ14" s="478"/>
      <c r="HA14" s="478"/>
      <c r="HB14" s="478"/>
      <c r="HC14" s="478"/>
      <c r="HD14" s="478"/>
      <c r="HE14" s="478"/>
      <c r="HF14" s="478"/>
      <c r="HG14" s="478"/>
      <c r="HH14" s="478"/>
      <c r="HI14" s="478"/>
      <c r="HJ14" s="478"/>
      <c r="HK14" s="478"/>
      <c r="HL14" s="478"/>
      <c r="HM14" s="478"/>
      <c r="HN14" s="478"/>
      <c r="HO14" s="478"/>
      <c r="HP14" s="478"/>
      <c r="HQ14" s="478"/>
      <c r="HR14" s="478"/>
      <c r="HS14" s="478"/>
      <c r="HT14" s="478"/>
      <c r="HU14" s="478"/>
      <c r="HV14" s="478"/>
      <c r="HW14" s="478"/>
      <c r="HX14" s="478"/>
      <c r="HY14" s="478"/>
      <c r="HZ14" s="478"/>
      <c r="IA14" s="478"/>
      <c r="IB14" s="478"/>
      <c r="IC14" s="478"/>
      <c r="ID14" s="478"/>
      <c r="IE14" s="478"/>
      <c r="IF14" s="478"/>
      <c r="IG14" s="478"/>
      <c r="IH14" s="478"/>
      <c r="II14" s="478"/>
      <c r="IJ14" s="478"/>
      <c r="IK14" s="478"/>
      <c r="IL14" s="478"/>
      <c r="IM14" s="478"/>
      <c r="IN14" s="478"/>
      <c r="IO14" s="478"/>
      <c r="IP14" s="478"/>
      <c r="IQ14" s="478"/>
      <c r="IR14" s="478"/>
      <c r="IS14" s="478"/>
      <c r="IT14" s="478"/>
      <c r="IU14" s="478"/>
      <c r="IV14" s="478"/>
      <c r="IW14" s="478"/>
      <c r="IX14" s="478"/>
      <c r="IY14" s="478"/>
      <c r="IZ14" s="478"/>
      <c r="JA14" s="478"/>
      <c r="JB14" s="478"/>
      <c r="JC14" s="478"/>
      <c r="JD14" s="478"/>
      <c r="JE14" s="478"/>
      <c r="JF14" s="478"/>
      <c r="JG14" s="478"/>
      <c r="JH14" s="478"/>
      <c r="JI14" s="478"/>
      <c r="JJ14" s="478"/>
      <c r="JK14" s="478"/>
      <c r="JL14" s="478"/>
      <c r="JM14" s="478"/>
      <c r="JN14" s="478"/>
      <c r="JO14" s="478"/>
      <c r="JP14" s="478"/>
      <c r="JQ14" s="478"/>
      <c r="JR14" s="478"/>
      <c r="JS14" s="478"/>
      <c r="JT14" s="478"/>
      <c r="JU14" s="478"/>
      <c r="JV14" s="478"/>
      <c r="JW14" s="478"/>
      <c r="JX14" s="478"/>
      <c r="JY14" s="478"/>
      <c r="JZ14" s="478"/>
      <c r="KA14" s="478"/>
      <c r="KB14" s="478"/>
      <c r="KC14" s="478"/>
      <c r="KD14" s="478"/>
      <c r="KE14" s="478"/>
      <c r="KF14" s="478"/>
      <c r="KG14" s="478"/>
      <c r="KH14" s="478"/>
      <c r="KI14" s="478"/>
      <c r="KJ14" s="478"/>
      <c r="KK14" s="478"/>
      <c r="KL14" s="478"/>
      <c r="KM14" s="478"/>
      <c r="KN14" s="478"/>
      <c r="KO14" s="478"/>
      <c r="KP14" s="478"/>
      <c r="KQ14" s="478"/>
      <c r="KR14" s="478"/>
      <c r="KS14" s="478"/>
      <c r="KT14" s="478"/>
      <c r="KU14" s="478"/>
      <c r="KV14" s="478"/>
      <c r="KW14" s="478"/>
      <c r="KX14" s="478"/>
      <c r="KY14" s="478"/>
      <c r="KZ14" s="478"/>
      <c r="LA14" s="478"/>
      <c r="LB14" s="478"/>
      <c r="LC14" s="478"/>
      <c r="LD14" s="478"/>
      <c r="LE14" s="478"/>
      <c r="LF14" s="478"/>
      <c r="LG14" s="478"/>
      <c r="LH14" s="478"/>
      <c r="LI14" s="478"/>
      <c r="LJ14" s="478"/>
      <c r="LK14" s="478"/>
      <c r="LL14" s="478"/>
      <c r="LM14" s="478"/>
      <c r="LN14" s="478"/>
      <c r="LO14" s="478"/>
      <c r="LP14" s="478"/>
      <c r="LQ14" s="478"/>
      <c r="LR14" s="478"/>
      <c r="LS14" s="478"/>
      <c r="LT14" s="478"/>
      <c r="LU14" s="478"/>
      <c r="LV14" s="478"/>
      <c r="LW14" s="478"/>
      <c r="LX14" s="478"/>
      <c r="LY14" s="478"/>
      <c r="LZ14" s="478"/>
      <c r="MA14" s="478"/>
      <c r="MB14" s="478"/>
      <c r="MC14" s="478"/>
      <c r="MD14" s="478"/>
      <c r="ME14" s="478"/>
      <c r="MF14" s="478"/>
      <c r="MG14" s="478"/>
      <c r="MH14" s="478"/>
      <c r="MI14" s="478"/>
      <c r="MJ14" s="478"/>
      <c r="MK14" s="478"/>
      <c r="ML14" s="478"/>
      <c r="MM14" s="478"/>
      <c r="MN14" s="478"/>
      <c r="MO14" s="478"/>
      <c r="MP14" s="478"/>
      <c r="MQ14" s="478"/>
      <c r="MR14" s="478"/>
      <c r="MS14" s="478"/>
      <c r="MT14" s="478"/>
      <c r="MU14" s="478"/>
      <c r="MV14" s="478"/>
      <c r="MW14" s="478"/>
      <c r="MX14" s="478"/>
      <c r="MY14" s="478"/>
      <c r="MZ14" s="478"/>
      <c r="NA14" s="478"/>
      <c r="NB14" s="478"/>
      <c r="NC14" s="478"/>
      <c r="ND14" s="478"/>
      <c r="NE14" s="478"/>
      <c r="NF14" s="478"/>
      <c r="NG14" s="478"/>
      <c r="NH14" s="478"/>
      <c r="NI14" s="478"/>
      <c r="NJ14" s="478"/>
      <c r="NK14" s="478"/>
      <c r="NL14" s="478"/>
      <c r="NM14" s="478"/>
      <c r="NN14" s="478"/>
      <c r="NO14" s="478"/>
      <c r="NP14" s="478"/>
      <c r="NQ14" s="478"/>
      <c r="NR14" s="478"/>
      <c r="NS14" s="478"/>
      <c r="NT14" s="478"/>
      <c r="NU14" s="478"/>
      <c r="NV14" s="478"/>
      <c r="NW14" s="478"/>
      <c r="NX14" s="478"/>
      <c r="NY14" s="478"/>
      <c r="NZ14" s="478"/>
      <c r="OA14" s="478"/>
      <c r="OB14" s="478"/>
      <c r="OC14" s="478"/>
      <c r="OD14" s="478"/>
      <c r="OE14" s="478"/>
      <c r="OF14" s="478"/>
      <c r="OG14" s="478"/>
      <c r="OH14" s="478"/>
      <c r="OI14" s="478"/>
      <c r="OJ14" s="478"/>
      <c r="OK14" s="478"/>
      <c r="OL14" s="478"/>
      <c r="OM14" s="478"/>
      <c r="ON14" s="478"/>
      <c r="OO14" s="478"/>
      <c r="OP14" s="478"/>
      <c r="OQ14" s="478"/>
      <c r="OR14" s="478"/>
      <c r="OS14" s="478"/>
      <c r="OT14" s="478"/>
      <c r="OU14" s="478"/>
      <c r="OV14" s="478"/>
      <c r="OW14" s="478"/>
      <c r="OX14" s="478"/>
      <c r="OY14" s="478"/>
      <c r="OZ14" s="478"/>
      <c r="PA14" s="478"/>
      <c r="PB14" s="478"/>
      <c r="PC14" s="478"/>
      <c r="PD14" s="478"/>
      <c r="PE14" s="478"/>
      <c r="PF14" s="478"/>
      <c r="PG14" s="478"/>
      <c r="PH14" s="478"/>
      <c r="PI14" s="478"/>
      <c r="PJ14" s="478"/>
      <c r="PK14" s="478"/>
      <c r="PL14" s="478"/>
      <c r="PM14" s="478"/>
      <c r="PN14" s="478"/>
      <c r="PO14" s="478"/>
      <c r="PP14" s="478"/>
      <c r="PQ14" s="478"/>
      <c r="PR14" s="478"/>
      <c r="PS14" s="478"/>
      <c r="PT14" s="478"/>
      <c r="PU14" s="478"/>
      <c r="PV14" s="478"/>
      <c r="PW14" s="478"/>
      <c r="PX14" s="478"/>
      <c r="PY14" s="478"/>
      <c r="PZ14" s="478"/>
      <c r="QA14" s="478"/>
      <c r="QB14" s="478"/>
      <c r="QC14" s="478"/>
      <c r="QD14" s="478"/>
      <c r="QE14" s="478"/>
      <c r="QF14" s="478"/>
      <c r="QG14" s="478"/>
      <c r="QH14" s="478"/>
      <c r="QI14" s="478"/>
      <c r="QJ14" s="478"/>
      <c r="QK14" s="478"/>
      <c r="QL14" s="478"/>
      <c r="QM14" s="478"/>
      <c r="QN14" s="478"/>
      <c r="QO14" s="478"/>
      <c r="QP14" s="478"/>
      <c r="QQ14" s="478"/>
      <c r="QR14" s="478"/>
      <c r="QS14" s="478"/>
      <c r="QT14" s="478"/>
      <c r="QU14" s="478"/>
      <c r="QV14" s="478"/>
      <c r="QW14" s="478"/>
      <c r="QX14" s="478"/>
      <c r="QY14" s="478"/>
      <c r="QZ14" s="478"/>
      <c r="RA14" s="478"/>
      <c r="RB14" s="478"/>
      <c r="RC14" s="478"/>
      <c r="RD14" s="478"/>
      <c r="RE14" s="478"/>
      <c r="RF14" s="478"/>
      <c r="RG14" s="478"/>
      <c r="RH14" s="478"/>
      <c r="RI14" s="478"/>
      <c r="RJ14" s="478"/>
      <c r="RK14" s="478"/>
      <c r="RL14" s="478"/>
      <c r="RM14" s="478"/>
      <c r="RN14" s="478"/>
      <c r="RO14" s="478"/>
      <c r="RP14" s="478"/>
      <c r="RQ14" s="478"/>
      <c r="RR14" s="478"/>
      <c r="RS14" s="478"/>
      <c r="RT14" s="478"/>
      <c r="RU14" s="478"/>
      <c r="RV14" s="478"/>
      <c r="RW14" s="478"/>
      <c r="RX14" s="478"/>
      <c r="RY14" s="478"/>
      <c r="RZ14" s="478"/>
      <c r="SA14" s="478"/>
      <c r="SB14" s="478"/>
      <c r="SC14" s="478"/>
      <c r="SD14" s="478"/>
      <c r="SE14" s="478"/>
      <c r="SF14" s="478"/>
      <c r="SG14" s="478"/>
      <c r="SH14" s="478"/>
      <c r="SI14" s="478"/>
      <c r="SJ14" s="478"/>
      <c r="SK14" s="478"/>
      <c r="SL14" s="478"/>
      <c r="SM14" s="478"/>
      <c r="SN14" s="478"/>
      <c r="SO14" s="478"/>
      <c r="SP14" s="478"/>
      <c r="SQ14" s="478"/>
      <c r="SR14" s="478"/>
      <c r="SS14" s="478"/>
      <c r="ST14" s="478"/>
      <c r="SU14" s="478"/>
      <c r="SV14" s="478"/>
      <c r="SW14" s="478"/>
      <c r="SX14" s="478"/>
      <c r="SY14" s="478"/>
      <c r="SZ14" s="478"/>
      <c r="TA14" s="478"/>
      <c r="TB14" s="478"/>
      <c r="TC14" s="478"/>
      <c r="TD14" s="478"/>
      <c r="TE14" s="478"/>
      <c r="TF14" s="478"/>
      <c r="TG14" s="478"/>
      <c r="TH14" s="478"/>
      <c r="TI14" s="478"/>
      <c r="TJ14" s="478"/>
      <c r="TK14" s="478"/>
      <c r="TL14" s="478"/>
      <c r="TM14" s="478"/>
      <c r="TN14" s="478"/>
      <c r="TO14" s="478"/>
      <c r="TP14" s="478"/>
      <c r="TQ14" s="478"/>
      <c r="TR14" s="478"/>
      <c r="TS14" s="478"/>
      <c r="TT14" s="478"/>
      <c r="TU14" s="478"/>
      <c r="TV14" s="478"/>
      <c r="TW14" s="478"/>
      <c r="TX14" s="478"/>
      <c r="TY14" s="478"/>
      <c r="TZ14" s="478"/>
      <c r="UA14" s="478"/>
      <c r="UB14" s="478"/>
      <c r="UC14" s="478"/>
      <c r="UD14" s="478"/>
      <c r="UE14" s="478"/>
      <c r="UF14" s="478"/>
      <c r="UG14" s="478"/>
      <c r="UH14" s="478"/>
      <c r="UI14" s="478"/>
      <c r="UJ14" s="478"/>
      <c r="UK14" s="478"/>
      <c r="UL14" s="478"/>
      <c r="UM14" s="478"/>
      <c r="UN14" s="478"/>
      <c r="UO14" s="478"/>
      <c r="UP14" s="478"/>
      <c r="UQ14" s="478"/>
      <c r="UR14" s="478"/>
      <c r="US14" s="478"/>
      <c r="UT14" s="478"/>
      <c r="UU14" s="478"/>
      <c r="UV14" s="478"/>
      <c r="UW14" s="478"/>
      <c r="UX14" s="478"/>
      <c r="UY14" s="478"/>
      <c r="UZ14" s="478"/>
      <c r="VA14" s="478"/>
      <c r="VB14" s="478"/>
      <c r="VC14" s="478"/>
      <c r="VD14" s="478"/>
      <c r="VE14" s="478"/>
      <c r="VF14" s="478"/>
      <c r="VG14" s="478"/>
      <c r="VH14" s="478"/>
      <c r="VI14" s="478"/>
      <c r="VJ14" s="478"/>
      <c r="VK14" s="478"/>
      <c r="VL14" s="478"/>
      <c r="VM14" s="478"/>
      <c r="VN14" s="478"/>
      <c r="VO14" s="478"/>
      <c r="VP14" s="478"/>
      <c r="VQ14" s="478"/>
      <c r="VR14" s="478"/>
      <c r="VS14" s="478"/>
      <c r="VT14" s="478"/>
      <c r="VU14" s="478"/>
      <c r="VV14" s="478"/>
      <c r="VW14" s="478"/>
      <c r="VX14" s="478"/>
      <c r="VY14" s="478"/>
      <c r="VZ14" s="478"/>
      <c r="WA14" s="478"/>
      <c r="WB14" s="478"/>
      <c r="WC14" s="478"/>
      <c r="WD14" s="478"/>
      <c r="WE14" s="478"/>
      <c r="WF14" s="478"/>
      <c r="WG14" s="478"/>
      <c r="WH14" s="478"/>
      <c r="WI14" s="478"/>
      <c r="WJ14" s="478"/>
      <c r="WK14" s="478"/>
      <c r="WL14" s="478"/>
      <c r="WM14" s="478"/>
      <c r="WN14" s="478"/>
      <c r="WO14" s="478"/>
      <c r="WP14" s="478"/>
      <c r="WQ14" s="478"/>
      <c r="WR14" s="478"/>
      <c r="WS14" s="478"/>
      <c r="WT14" s="478"/>
      <c r="WU14" s="478"/>
      <c r="WV14" s="478"/>
      <c r="WW14" s="478"/>
      <c r="WX14" s="478"/>
      <c r="WY14" s="478"/>
      <c r="WZ14" s="478"/>
      <c r="XA14" s="478"/>
      <c r="XB14" s="478"/>
      <c r="XC14" s="478"/>
      <c r="XD14" s="478"/>
      <c r="XE14" s="478"/>
      <c r="XF14" s="478"/>
      <c r="XG14" s="478"/>
      <c r="XH14" s="478"/>
      <c r="XI14" s="478"/>
      <c r="XJ14" s="478"/>
      <c r="XK14" s="478"/>
      <c r="XL14" s="478"/>
      <c r="XM14" s="478"/>
      <c r="XN14" s="478"/>
      <c r="XO14" s="478"/>
      <c r="XP14" s="478"/>
      <c r="XQ14" s="478"/>
      <c r="XR14" s="478"/>
      <c r="XS14" s="478"/>
      <c r="XT14" s="478"/>
      <c r="XU14" s="478"/>
      <c r="XV14" s="478"/>
      <c r="XW14" s="478"/>
      <c r="XX14" s="478"/>
      <c r="XY14" s="478"/>
      <c r="XZ14" s="478"/>
      <c r="YA14" s="478"/>
      <c r="YB14" s="478"/>
      <c r="YC14" s="478"/>
      <c r="YD14" s="478"/>
      <c r="YE14" s="478"/>
      <c r="YF14" s="478"/>
      <c r="YG14" s="478"/>
      <c r="YH14" s="478"/>
      <c r="YI14" s="478"/>
      <c r="YJ14" s="478"/>
      <c r="YK14" s="478"/>
      <c r="YL14" s="478"/>
      <c r="YM14" s="478"/>
      <c r="YN14" s="478"/>
      <c r="YO14" s="478"/>
      <c r="YP14" s="478"/>
      <c r="YQ14" s="478"/>
      <c r="YR14" s="478"/>
      <c r="YS14" s="478"/>
      <c r="YT14" s="478"/>
      <c r="YU14" s="478"/>
      <c r="YV14" s="478"/>
      <c r="YW14" s="478"/>
      <c r="YX14" s="478"/>
      <c r="YY14" s="478"/>
      <c r="YZ14" s="478"/>
      <c r="ZA14" s="478"/>
      <c r="ZB14" s="478"/>
      <c r="ZC14" s="478"/>
      <c r="ZD14" s="478"/>
      <c r="ZE14" s="478"/>
      <c r="ZF14" s="478"/>
      <c r="ZG14" s="478"/>
      <c r="ZH14" s="478"/>
      <c r="ZI14" s="478"/>
      <c r="ZJ14" s="478"/>
      <c r="ZK14" s="478"/>
      <c r="ZL14" s="478"/>
      <c r="ZM14" s="478"/>
      <c r="ZN14" s="478"/>
      <c r="ZO14" s="478"/>
      <c r="ZP14" s="478"/>
      <c r="ZQ14" s="478"/>
      <c r="ZR14" s="478"/>
      <c r="ZS14" s="478"/>
      <c r="ZT14" s="478"/>
      <c r="ZU14" s="478"/>
      <c r="ZV14" s="478"/>
      <c r="ZW14" s="478"/>
      <c r="ZX14" s="478"/>
      <c r="ZY14" s="478"/>
      <c r="ZZ14" s="478"/>
      <c r="AAA14" s="478"/>
      <c r="AAB14" s="478"/>
      <c r="AAC14" s="478"/>
      <c r="AAD14" s="478"/>
      <c r="AAE14" s="478"/>
      <c r="AAF14" s="478"/>
      <c r="AAG14" s="478"/>
      <c r="AAH14" s="478"/>
      <c r="AAI14" s="478"/>
      <c r="AAJ14" s="478"/>
      <c r="AAK14" s="478"/>
      <c r="AAL14" s="478"/>
      <c r="AAM14" s="478"/>
      <c r="AAN14" s="478"/>
      <c r="AAO14" s="478"/>
      <c r="AAP14" s="478"/>
      <c r="AAQ14" s="478"/>
      <c r="AAR14" s="478"/>
      <c r="AAS14" s="478"/>
      <c r="AAT14" s="478"/>
      <c r="AAU14" s="478"/>
      <c r="AAV14" s="478"/>
      <c r="AAW14" s="478"/>
      <c r="AAX14" s="478"/>
      <c r="AAY14" s="478"/>
      <c r="AAZ14" s="478"/>
      <c r="ABA14" s="478"/>
      <c r="ABB14" s="478"/>
      <c r="ABC14" s="478"/>
      <c r="ABD14" s="478"/>
      <c r="ABE14" s="478"/>
      <c r="ABF14" s="478"/>
      <c r="ABG14" s="478"/>
      <c r="ABH14" s="478"/>
      <c r="ABI14" s="478"/>
      <c r="ABJ14" s="478"/>
      <c r="ABK14" s="478"/>
      <c r="ABL14" s="478"/>
      <c r="ABM14" s="478"/>
      <c r="ABN14" s="478"/>
      <c r="ABO14" s="478"/>
      <c r="ABP14" s="478"/>
      <c r="ABQ14" s="478"/>
      <c r="ABR14" s="478"/>
      <c r="ABS14" s="478"/>
      <c r="ABT14" s="478"/>
      <c r="ABU14" s="478"/>
      <c r="ABV14" s="478"/>
      <c r="ABW14" s="478"/>
      <c r="ABX14" s="478"/>
      <c r="ABY14" s="478"/>
      <c r="ABZ14" s="478"/>
      <c r="ACA14" s="478"/>
      <c r="ACB14" s="478"/>
      <c r="ACC14" s="478"/>
      <c r="ACD14" s="478"/>
      <c r="ACE14" s="478"/>
      <c r="ACF14" s="478"/>
      <c r="ACG14" s="478"/>
      <c r="ACH14" s="478"/>
      <c r="ACI14" s="478"/>
      <c r="ACJ14" s="478"/>
      <c r="ACK14" s="478"/>
      <c r="ACL14" s="478"/>
      <c r="ACM14" s="478"/>
      <c r="ACN14" s="478"/>
      <c r="ACO14" s="478"/>
      <c r="ACP14" s="478"/>
      <c r="ACQ14" s="478"/>
      <c r="ACR14" s="478"/>
      <c r="ACS14" s="478"/>
      <c r="ACT14" s="478"/>
      <c r="ACU14" s="478"/>
      <c r="ACV14" s="478"/>
      <c r="ACW14" s="478"/>
      <c r="ACX14" s="478"/>
      <c r="ACY14" s="478"/>
      <c r="ACZ14" s="478"/>
      <c r="ADA14" s="478"/>
      <c r="ADB14" s="478"/>
      <c r="ADC14" s="478"/>
      <c r="ADD14" s="478"/>
      <c r="ADE14" s="478"/>
      <c r="ADF14" s="478"/>
      <c r="ADG14" s="478"/>
      <c r="ADH14" s="478"/>
      <c r="ADI14" s="478"/>
      <c r="ADJ14" s="478"/>
      <c r="ADK14" s="478"/>
      <c r="ADL14" s="478"/>
      <c r="ADM14" s="478"/>
      <c r="ADN14" s="478"/>
      <c r="ADO14" s="478"/>
      <c r="ADP14" s="478"/>
      <c r="ADQ14" s="478"/>
      <c r="ADR14" s="478"/>
      <c r="ADS14" s="478"/>
      <c r="ADT14" s="478"/>
      <c r="ADU14" s="478"/>
      <c r="ADV14" s="478"/>
      <c r="ADW14" s="478"/>
      <c r="ADX14" s="478"/>
      <c r="ADY14" s="478"/>
      <c r="ADZ14" s="478"/>
      <c r="AEA14" s="478"/>
      <c r="AEB14" s="478"/>
      <c r="AEC14" s="478"/>
      <c r="AED14" s="478"/>
      <c r="AEE14" s="478"/>
      <c r="AEF14" s="478"/>
      <c r="AEG14" s="478"/>
      <c r="AEH14" s="478"/>
      <c r="AEI14" s="478"/>
      <c r="AEJ14" s="478"/>
      <c r="AEK14" s="478"/>
      <c r="AEL14" s="478"/>
      <c r="AEM14" s="478"/>
      <c r="AEN14" s="478"/>
      <c r="AEO14" s="478"/>
      <c r="AEP14" s="478"/>
      <c r="AEQ14" s="478"/>
      <c r="AER14" s="478"/>
      <c r="AES14" s="478"/>
      <c r="AET14" s="478"/>
      <c r="AEU14" s="478"/>
      <c r="AEV14" s="478"/>
      <c r="AEW14" s="478"/>
      <c r="AEX14" s="478"/>
      <c r="AEY14" s="478"/>
      <c r="AEZ14" s="478"/>
      <c r="AFA14" s="478"/>
      <c r="AFB14" s="478"/>
      <c r="AFC14" s="478"/>
      <c r="AFD14" s="478"/>
      <c r="AFE14" s="478"/>
      <c r="AFF14" s="478"/>
      <c r="AFG14" s="478"/>
      <c r="AFH14" s="478"/>
      <c r="AFI14" s="478"/>
      <c r="AFJ14" s="478"/>
      <c r="AFK14" s="478"/>
      <c r="AFL14" s="478"/>
      <c r="AFM14" s="478"/>
      <c r="AFN14" s="478"/>
      <c r="AFO14" s="478"/>
      <c r="AFP14" s="478"/>
      <c r="AFQ14" s="478"/>
      <c r="AFR14" s="478"/>
      <c r="AFS14" s="478"/>
      <c r="AFT14" s="478"/>
      <c r="AFU14" s="478"/>
      <c r="AFV14" s="478"/>
      <c r="AFW14" s="478"/>
      <c r="AFX14" s="478"/>
      <c r="AFY14" s="478"/>
      <c r="AFZ14" s="478"/>
      <c r="AGA14" s="478"/>
      <c r="AGB14" s="478"/>
      <c r="AGC14" s="478"/>
      <c r="AGD14" s="478"/>
      <c r="AGE14" s="478"/>
      <c r="AGF14" s="478"/>
      <c r="AGG14" s="478"/>
      <c r="AGH14" s="478"/>
      <c r="AGI14" s="478"/>
      <c r="AGJ14" s="478"/>
      <c r="AGK14" s="478"/>
      <c r="AGL14" s="478"/>
      <c r="AGM14" s="478"/>
      <c r="AGN14" s="478"/>
      <c r="AGO14" s="478"/>
      <c r="AGP14" s="478"/>
      <c r="AGQ14" s="478"/>
      <c r="AGR14" s="478"/>
      <c r="AGS14" s="478"/>
      <c r="AGT14" s="478"/>
      <c r="AGU14" s="478"/>
      <c r="AGV14" s="478"/>
      <c r="AGW14" s="478"/>
      <c r="AGX14" s="478"/>
      <c r="AGY14" s="478"/>
      <c r="AGZ14" s="478"/>
      <c r="AHA14" s="478"/>
      <c r="AHB14" s="478"/>
      <c r="AHC14" s="478"/>
      <c r="AHD14" s="478"/>
      <c r="AHE14" s="478"/>
      <c r="AHF14" s="478"/>
      <c r="AHG14" s="478"/>
      <c r="AHH14" s="478"/>
      <c r="AHI14" s="478"/>
      <c r="AHJ14" s="478"/>
      <c r="AHK14" s="478"/>
      <c r="AHL14" s="478"/>
      <c r="AHM14" s="478"/>
      <c r="AHN14" s="478"/>
      <c r="AHO14" s="478"/>
      <c r="AHP14" s="478"/>
      <c r="AHQ14" s="478"/>
      <c r="AHR14" s="478"/>
      <c r="AHS14" s="478"/>
      <c r="AHT14" s="478"/>
      <c r="AHU14" s="478"/>
      <c r="AHV14" s="478"/>
      <c r="AHW14" s="478"/>
      <c r="AHX14" s="478"/>
      <c r="AHY14" s="478"/>
      <c r="AHZ14" s="478"/>
      <c r="AIA14" s="478"/>
      <c r="AIB14" s="478"/>
      <c r="AIC14" s="478"/>
      <c r="AID14" s="478"/>
      <c r="AIE14" s="478"/>
      <c r="AIF14" s="478"/>
      <c r="AIG14" s="478"/>
      <c r="AIH14" s="478"/>
      <c r="AII14" s="478"/>
      <c r="AIJ14" s="478"/>
      <c r="AIK14" s="478"/>
      <c r="AIL14" s="478"/>
      <c r="AIM14" s="478"/>
      <c r="AIN14" s="478"/>
      <c r="AIO14" s="478"/>
      <c r="AIP14" s="478"/>
      <c r="AIQ14" s="478"/>
      <c r="AIR14" s="478"/>
      <c r="AIS14" s="478"/>
      <c r="AIT14" s="478"/>
      <c r="AIU14" s="478"/>
      <c r="AIV14" s="478"/>
      <c r="AIW14" s="478"/>
      <c r="AIX14" s="478"/>
      <c r="AIY14" s="478"/>
      <c r="AIZ14" s="478"/>
      <c r="AJA14" s="478"/>
      <c r="AJB14" s="478"/>
      <c r="AJC14" s="478"/>
      <c r="AJD14" s="478"/>
      <c r="AJE14" s="478"/>
      <c r="AJF14" s="478"/>
      <c r="AJG14" s="478"/>
      <c r="AJH14" s="478"/>
      <c r="AJI14" s="478"/>
      <c r="AJJ14" s="478"/>
      <c r="AJK14" s="478"/>
      <c r="AJL14" s="478"/>
      <c r="AJM14" s="478"/>
      <c r="AJN14" s="478"/>
      <c r="AJO14" s="478"/>
      <c r="AJP14" s="478"/>
      <c r="AJQ14" s="478"/>
      <c r="AJR14" s="478"/>
      <c r="AJS14" s="478"/>
      <c r="AJT14" s="478"/>
      <c r="AJU14" s="478"/>
      <c r="AJV14" s="478"/>
      <c r="AJW14" s="478"/>
      <c r="AJX14" s="478"/>
      <c r="AJY14" s="478"/>
      <c r="AJZ14" s="478"/>
      <c r="AKA14" s="478"/>
      <c r="AKB14" s="478"/>
      <c r="AKC14" s="478"/>
      <c r="AKD14" s="478"/>
      <c r="AKE14" s="478"/>
      <c r="AKF14" s="478"/>
      <c r="AKG14" s="478"/>
      <c r="AKH14" s="478"/>
      <c r="AKI14" s="478"/>
      <c r="AKJ14" s="478"/>
      <c r="AKK14" s="478"/>
      <c r="AKL14" s="478"/>
      <c r="AKM14" s="478"/>
      <c r="AKN14" s="478"/>
      <c r="AKO14" s="478"/>
      <c r="AKP14" s="478"/>
      <c r="AKQ14" s="478"/>
      <c r="AKR14" s="478"/>
      <c r="AKS14" s="478"/>
      <c r="AKT14" s="478"/>
      <c r="AKU14" s="478"/>
      <c r="AKV14" s="478"/>
      <c r="AKW14" s="478"/>
      <c r="AKX14" s="478"/>
      <c r="AKY14" s="478"/>
      <c r="AKZ14" s="478"/>
      <c r="ALA14" s="478"/>
      <c r="ALB14" s="478"/>
      <c r="ALC14" s="478"/>
      <c r="ALD14" s="478"/>
      <c r="ALE14" s="478"/>
      <c r="ALF14" s="478"/>
      <c r="ALG14" s="478"/>
      <c r="ALH14" s="478"/>
      <c r="ALI14" s="478"/>
      <c r="ALJ14" s="478"/>
      <c r="ALK14" s="478"/>
      <c r="ALL14" s="478"/>
      <c r="ALM14" s="478"/>
      <c r="ALN14" s="478"/>
      <c r="ALO14" s="478"/>
      <c r="ALP14" s="478"/>
      <c r="ALQ14" s="478"/>
      <c r="ALR14" s="478"/>
      <c r="ALS14" s="478"/>
      <c r="ALT14" s="478"/>
      <c r="ALU14" s="478"/>
      <c r="ALV14" s="478"/>
      <c r="ALW14" s="478"/>
      <c r="ALX14" s="478"/>
      <c r="ALY14" s="478"/>
      <c r="ALZ14" s="478"/>
      <c r="AMA14" s="478"/>
      <c r="AMB14" s="478"/>
      <c r="AMC14" s="478"/>
      <c r="AMD14" s="478"/>
      <c r="AME14" s="478"/>
      <c r="AMF14" s="478"/>
      <c r="AMG14" s="478"/>
      <c r="AMH14" s="478"/>
      <c r="AMI14" s="478"/>
      <c r="AMJ14" s="478"/>
      <c r="AMK14" s="478"/>
    </row>
    <row r="15" spans="1:1025" s="515" customFormat="1" ht="12" x14ac:dyDescent="0.2">
      <c r="A15" s="478"/>
      <c r="B15" s="479"/>
      <c r="C15" s="394"/>
      <c r="D15" s="394"/>
      <c r="E15" s="397"/>
      <c r="F15" s="394"/>
      <c r="G15" s="394"/>
      <c r="H15" s="478"/>
      <c r="I15" s="397"/>
      <c r="J15" s="397"/>
      <c r="K15" s="397"/>
      <c r="L15" s="397"/>
      <c r="M15" s="516"/>
      <c r="N15" s="397"/>
      <c r="O15" s="397"/>
      <c r="P15" s="481"/>
      <c r="U15" s="478"/>
      <c r="V15" s="478"/>
      <c r="W15" s="478"/>
      <c r="X15" s="478"/>
      <c r="Y15" s="478"/>
      <c r="Z15" s="478"/>
      <c r="AA15" s="478"/>
      <c r="AB15" s="478"/>
      <c r="AC15" s="478"/>
      <c r="AD15" s="478"/>
      <c r="AE15" s="478"/>
      <c r="AF15" s="478"/>
      <c r="AG15" s="478"/>
      <c r="AH15" s="478"/>
      <c r="AI15" s="478"/>
      <c r="AJ15" s="478"/>
      <c r="AK15" s="478"/>
      <c r="AL15" s="478"/>
      <c r="AM15" s="478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  <c r="AX15" s="478"/>
      <c r="AY15" s="478"/>
      <c r="AZ15" s="478"/>
      <c r="BA15" s="478"/>
      <c r="BB15" s="478"/>
      <c r="BC15" s="478"/>
      <c r="BD15" s="478"/>
      <c r="BE15" s="478"/>
      <c r="BF15" s="478"/>
      <c r="BG15" s="478"/>
      <c r="BH15" s="478"/>
      <c r="BI15" s="478"/>
      <c r="BJ15" s="478"/>
      <c r="BK15" s="478"/>
      <c r="BL15" s="478"/>
      <c r="BM15" s="478"/>
      <c r="BN15" s="478"/>
      <c r="BO15" s="478"/>
      <c r="BP15" s="478"/>
      <c r="BQ15" s="478"/>
      <c r="BR15" s="478"/>
      <c r="BS15" s="478"/>
      <c r="BT15" s="478"/>
      <c r="BU15" s="478"/>
      <c r="BV15" s="478"/>
      <c r="BW15" s="478"/>
      <c r="BX15" s="478"/>
      <c r="BY15" s="478"/>
      <c r="BZ15" s="478"/>
      <c r="CA15" s="478"/>
      <c r="CB15" s="478"/>
      <c r="CC15" s="478"/>
      <c r="CD15" s="478"/>
      <c r="CE15" s="478"/>
      <c r="CF15" s="478"/>
      <c r="CG15" s="478"/>
      <c r="CH15" s="478"/>
      <c r="CI15" s="478"/>
      <c r="CJ15" s="478"/>
      <c r="CK15" s="478"/>
      <c r="CL15" s="478"/>
      <c r="CM15" s="478"/>
      <c r="CN15" s="478"/>
      <c r="CO15" s="478"/>
      <c r="CP15" s="478"/>
      <c r="CQ15" s="478"/>
      <c r="CR15" s="478"/>
      <c r="CS15" s="478"/>
      <c r="CT15" s="478"/>
      <c r="CU15" s="478"/>
      <c r="CV15" s="478"/>
      <c r="CW15" s="478"/>
      <c r="CX15" s="478"/>
      <c r="CY15" s="478"/>
      <c r="CZ15" s="478"/>
      <c r="DA15" s="478"/>
      <c r="DB15" s="478"/>
      <c r="DC15" s="478"/>
      <c r="DD15" s="478"/>
      <c r="DE15" s="478"/>
      <c r="DF15" s="478"/>
      <c r="DG15" s="478"/>
      <c r="DH15" s="478"/>
      <c r="DI15" s="478"/>
      <c r="DJ15" s="478"/>
      <c r="DK15" s="478"/>
      <c r="DL15" s="478"/>
      <c r="DM15" s="478"/>
      <c r="DN15" s="478"/>
      <c r="DO15" s="478"/>
      <c r="DP15" s="478"/>
      <c r="DQ15" s="478"/>
      <c r="DR15" s="478"/>
      <c r="DS15" s="478"/>
      <c r="DT15" s="478"/>
      <c r="DU15" s="478"/>
      <c r="DV15" s="478"/>
      <c r="DW15" s="478"/>
      <c r="DX15" s="478"/>
      <c r="DY15" s="478"/>
      <c r="DZ15" s="478"/>
      <c r="EA15" s="478"/>
      <c r="EB15" s="478"/>
      <c r="EC15" s="478"/>
      <c r="ED15" s="478"/>
      <c r="EE15" s="478"/>
      <c r="EF15" s="478"/>
      <c r="EG15" s="478"/>
      <c r="EH15" s="478"/>
      <c r="EI15" s="478"/>
      <c r="EJ15" s="478"/>
      <c r="EK15" s="478"/>
      <c r="EL15" s="478"/>
      <c r="EM15" s="478"/>
      <c r="EN15" s="478"/>
      <c r="EO15" s="478"/>
      <c r="EP15" s="478"/>
      <c r="EQ15" s="478"/>
      <c r="ER15" s="478"/>
      <c r="ES15" s="478"/>
      <c r="ET15" s="478"/>
      <c r="EU15" s="478"/>
      <c r="EV15" s="478"/>
      <c r="EW15" s="478"/>
      <c r="EX15" s="478"/>
      <c r="EY15" s="478"/>
      <c r="EZ15" s="478"/>
      <c r="FA15" s="478"/>
      <c r="FB15" s="478"/>
      <c r="FC15" s="478"/>
      <c r="FD15" s="478"/>
      <c r="FE15" s="478"/>
      <c r="FF15" s="478"/>
      <c r="FG15" s="478"/>
      <c r="FH15" s="478"/>
      <c r="FI15" s="478"/>
      <c r="FJ15" s="478"/>
      <c r="FK15" s="478"/>
      <c r="FL15" s="478"/>
      <c r="FM15" s="478"/>
      <c r="FN15" s="478"/>
      <c r="FO15" s="478"/>
      <c r="FP15" s="478"/>
      <c r="FQ15" s="478"/>
      <c r="FR15" s="478"/>
      <c r="FS15" s="478"/>
      <c r="FT15" s="478"/>
      <c r="FU15" s="478"/>
      <c r="FV15" s="478"/>
      <c r="FW15" s="478"/>
      <c r="FX15" s="478"/>
      <c r="FY15" s="478"/>
      <c r="FZ15" s="478"/>
      <c r="GA15" s="478"/>
      <c r="GB15" s="478"/>
      <c r="GC15" s="478"/>
      <c r="GD15" s="478"/>
      <c r="GE15" s="478"/>
      <c r="GF15" s="478"/>
      <c r="GG15" s="478"/>
      <c r="GH15" s="478"/>
      <c r="GI15" s="478"/>
      <c r="GJ15" s="478"/>
      <c r="GK15" s="478"/>
      <c r="GL15" s="478"/>
      <c r="GM15" s="478"/>
      <c r="GN15" s="478"/>
      <c r="GO15" s="478"/>
      <c r="GP15" s="478"/>
      <c r="GQ15" s="478"/>
      <c r="GR15" s="478"/>
      <c r="GS15" s="478"/>
      <c r="GT15" s="478"/>
      <c r="GU15" s="478"/>
      <c r="GV15" s="478"/>
      <c r="GW15" s="478"/>
      <c r="GX15" s="478"/>
      <c r="GY15" s="478"/>
      <c r="GZ15" s="478"/>
      <c r="HA15" s="478"/>
      <c r="HB15" s="478"/>
      <c r="HC15" s="478"/>
      <c r="HD15" s="478"/>
      <c r="HE15" s="478"/>
      <c r="HF15" s="478"/>
      <c r="HG15" s="478"/>
      <c r="HH15" s="478"/>
      <c r="HI15" s="478"/>
      <c r="HJ15" s="478"/>
      <c r="HK15" s="478"/>
      <c r="HL15" s="478"/>
      <c r="HM15" s="478"/>
      <c r="HN15" s="478"/>
      <c r="HO15" s="478"/>
      <c r="HP15" s="478"/>
      <c r="HQ15" s="478"/>
      <c r="HR15" s="478"/>
      <c r="HS15" s="478"/>
      <c r="HT15" s="478"/>
      <c r="HU15" s="478"/>
      <c r="HV15" s="478"/>
      <c r="HW15" s="478"/>
      <c r="HX15" s="478"/>
      <c r="HY15" s="478"/>
      <c r="HZ15" s="478"/>
      <c r="IA15" s="478"/>
      <c r="IB15" s="478"/>
      <c r="IC15" s="478"/>
      <c r="ID15" s="478"/>
      <c r="IE15" s="478"/>
      <c r="IF15" s="478"/>
      <c r="IG15" s="478"/>
      <c r="IH15" s="478"/>
      <c r="II15" s="478"/>
      <c r="IJ15" s="478"/>
      <c r="IK15" s="478"/>
      <c r="IL15" s="478"/>
      <c r="IM15" s="478"/>
      <c r="IN15" s="478"/>
      <c r="IO15" s="478"/>
      <c r="IP15" s="478"/>
      <c r="IQ15" s="478"/>
      <c r="IR15" s="478"/>
      <c r="IS15" s="478"/>
      <c r="IT15" s="478"/>
      <c r="IU15" s="478"/>
      <c r="IV15" s="478"/>
      <c r="IW15" s="478"/>
      <c r="IX15" s="478"/>
      <c r="IY15" s="478"/>
      <c r="IZ15" s="478"/>
      <c r="JA15" s="478"/>
      <c r="JB15" s="478"/>
      <c r="JC15" s="478"/>
      <c r="JD15" s="478"/>
      <c r="JE15" s="478"/>
      <c r="JF15" s="478"/>
      <c r="JG15" s="478"/>
      <c r="JH15" s="478"/>
      <c r="JI15" s="478"/>
      <c r="JJ15" s="478"/>
      <c r="JK15" s="478"/>
      <c r="JL15" s="478"/>
      <c r="JM15" s="478"/>
      <c r="JN15" s="478"/>
      <c r="JO15" s="478"/>
      <c r="JP15" s="478"/>
      <c r="JQ15" s="478"/>
      <c r="JR15" s="478"/>
      <c r="JS15" s="478"/>
      <c r="JT15" s="478"/>
      <c r="JU15" s="478"/>
      <c r="JV15" s="478"/>
      <c r="JW15" s="478"/>
      <c r="JX15" s="478"/>
      <c r="JY15" s="478"/>
      <c r="JZ15" s="478"/>
      <c r="KA15" s="478"/>
      <c r="KB15" s="478"/>
      <c r="KC15" s="478"/>
      <c r="KD15" s="478"/>
      <c r="KE15" s="478"/>
      <c r="KF15" s="478"/>
      <c r="KG15" s="478"/>
      <c r="KH15" s="478"/>
      <c r="KI15" s="478"/>
      <c r="KJ15" s="478"/>
      <c r="KK15" s="478"/>
      <c r="KL15" s="478"/>
      <c r="KM15" s="478"/>
      <c r="KN15" s="478"/>
      <c r="KO15" s="478"/>
      <c r="KP15" s="478"/>
      <c r="KQ15" s="478"/>
      <c r="KR15" s="478"/>
      <c r="KS15" s="478"/>
      <c r="KT15" s="478"/>
      <c r="KU15" s="478"/>
      <c r="KV15" s="478"/>
      <c r="KW15" s="478"/>
      <c r="KX15" s="478"/>
      <c r="KY15" s="478"/>
      <c r="KZ15" s="478"/>
      <c r="LA15" s="478"/>
      <c r="LB15" s="478"/>
      <c r="LC15" s="478"/>
      <c r="LD15" s="478"/>
      <c r="LE15" s="478"/>
      <c r="LF15" s="478"/>
      <c r="LG15" s="478"/>
      <c r="LH15" s="478"/>
      <c r="LI15" s="478"/>
      <c r="LJ15" s="478"/>
      <c r="LK15" s="478"/>
      <c r="LL15" s="478"/>
      <c r="LM15" s="478"/>
      <c r="LN15" s="478"/>
      <c r="LO15" s="478"/>
      <c r="LP15" s="478"/>
      <c r="LQ15" s="478"/>
      <c r="LR15" s="478"/>
      <c r="LS15" s="478"/>
      <c r="LT15" s="478"/>
      <c r="LU15" s="478"/>
      <c r="LV15" s="478"/>
      <c r="LW15" s="478"/>
      <c r="LX15" s="478"/>
      <c r="LY15" s="478"/>
      <c r="LZ15" s="478"/>
      <c r="MA15" s="478"/>
      <c r="MB15" s="478"/>
      <c r="MC15" s="478"/>
      <c r="MD15" s="478"/>
      <c r="ME15" s="478"/>
      <c r="MF15" s="478"/>
      <c r="MG15" s="478"/>
      <c r="MH15" s="478"/>
      <c r="MI15" s="478"/>
      <c r="MJ15" s="478"/>
      <c r="MK15" s="478"/>
      <c r="ML15" s="478"/>
      <c r="MM15" s="478"/>
      <c r="MN15" s="478"/>
      <c r="MO15" s="478"/>
      <c r="MP15" s="478"/>
      <c r="MQ15" s="478"/>
      <c r="MR15" s="478"/>
      <c r="MS15" s="478"/>
      <c r="MT15" s="478"/>
      <c r="MU15" s="478"/>
      <c r="MV15" s="478"/>
      <c r="MW15" s="478"/>
      <c r="MX15" s="478"/>
      <c r="MY15" s="478"/>
      <c r="MZ15" s="478"/>
      <c r="NA15" s="478"/>
      <c r="NB15" s="478"/>
      <c r="NC15" s="478"/>
      <c r="ND15" s="478"/>
      <c r="NE15" s="478"/>
      <c r="NF15" s="478"/>
      <c r="NG15" s="478"/>
      <c r="NH15" s="478"/>
      <c r="NI15" s="478"/>
      <c r="NJ15" s="478"/>
      <c r="NK15" s="478"/>
      <c r="NL15" s="478"/>
      <c r="NM15" s="478"/>
      <c r="NN15" s="478"/>
      <c r="NO15" s="478"/>
      <c r="NP15" s="478"/>
      <c r="NQ15" s="478"/>
      <c r="NR15" s="478"/>
      <c r="NS15" s="478"/>
      <c r="NT15" s="478"/>
      <c r="NU15" s="478"/>
      <c r="NV15" s="478"/>
      <c r="NW15" s="478"/>
      <c r="NX15" s="478"/>
      <c r="NY15" s="478"/>
      <c r="NZ15" s="478"/>
      <c r="OA15" s="478"/>
      <c r="OB15" s="478"/>
      <c r="OC15" s="478"/>
      <c r="OD15" s="478"/>
      <c r="OE15" s="478"/>
      <c r="OF15" s="478"/>
      <c r="OG15" s="478"/>
      <c r="OH15" s="478"/>
      <c r="OI15" s="478"/>
      <c r="OJ15" s="478"/>
      <c r="OK15" s="478"/>
      <c r="OL15" s="478"/>
      <c r="OM15" s="478"/>
      <c r="ON15" s="478"/>
      <c r="OO15" s="478"/>
      <c r="OP15" s="478"/>
      <c r="OQ15" s="478"/>
      <c r="OR15" s="478"/>
      <c r="OS15" s="478"/>
      <c r="OT15" s="478"/>
      <c r="OU15" s="478"/>
      <c r="OV15" s="478"/>
      <c r="OW15" s="478"/>
      <c r="OX15" s="478"/>
      <c r="OY15" s="478"/>
      <c r="OZ15" s="478"/>
      <c r="PA15" s="478"/>
      <c r="PB15" s="478"/>
      <c r="PC15" s="478"/>
      <c r="PD15" s="478"/>
      <c r="PE15" s="478"/>
      <c r="PF15" s="478"/>
      <c r="PG15" s="478"/>
      <c r="PH15" s="478"/>
      <c r="PI15" s="478"/>
      <c r="PJ15" s="478"/>
      <c r="PK15" s="478"/>
      <c r="PL15" s="478"/>
      <c r="PM15" s="478"/>
      <c r="PN15" s="478"/>
      <c r="PO15" s="478"/>
      <c r="PP15" s="478"/>
      <c r="PQ15" s="478"/>
      <c r="PR15" s="478"/>
      <c r="PS15" s="478"/>
      <c r="PT15" s="478"/>
      <c r="PU15" s="478"/>
      <c r="PV15" s="478"/>
      <c r="PW15" s="478"/>
      <c r="PX15" s="478"/>
      <c r="PY15" s="478"/>
      <c r="PZ15" s="478"/>
      <c r="QA15" s="478"/>
      <c r="QB15" s="478"/>
      <c r="QC15" s="478"/>
      <c r="QD15" s="478"/>
      <c r="QE15" s="478"/>
      <c r="QF15" s="478"/>
      <c r="QG15" s="478"/>
      <c r="QH15" s="478"/>
      <c r="QI15" s="478"/>
      <c r="QJ15" s="478"/>
      <c r="QK15" s="478"/>
      <c r="QL15" s="478"/>
      <c r="QM15" s="478"/>
      <c r="QN15" s="478"/>
      <c r="QO15" s="478"/>
      <c r="QP15" s="478"/>
      <c r="QQ15" s="478"/>
      <c r="QR15" s="478"/>
      <c r="QS15" s="478"/>
      <c r="QT15" s="478"/>
      <c r="QU15" s="478"/>
      <c r="QV15" s="478"/>
      <c r="QW15" s="478"/>
      <c r="QX15" s="478"/>
      <c r="QY15" s="478"/>
      <c r="QZ15" s="478"/>
      <c r="RA15" s="478"/>
      <c r="RB15" s="478"/>
      <c r="RC15" s="478"/>
      <c r="RD15" s="478"/>
      <c r="RE15" s="478"/>
      <c r="RF15" s="478"/>
      <c r="RG15" s="478"/>
      <c r="RH15" s="478"/>
      <c r="RI15" s="478"/>
      <c r="RJ15" s="478"/>
      <c r="RK15" s="478"/>
      <c r="RL15" s="478"/>
      <c r="RM15" s="478"/>
      <c r="RN15" s="478"/>
      <c r="RO15" s="478"/>
      <c r="RP15" s="478"/>
      <c r="RQ15" s="478"/>
      <c r="RR15" s="478"/>
      <c r="RS15" s="478"/>
      <c r="RT15" s="478"/>
      <c r="RU15" s="478"/>
      <c r="RV15" s="478"/>
      <c r="RW15" s="478"/>
      <c r="RX15" s="478"/>
      <c r="RY15" s="478"/>
      <c r="RZ15" s="478"/>
      <c r="SA15" s="478"/>
      <c r="SB15" s="478"/>
      <c r="SC15" s="478"/>
      <c r="SD15" s="478"/>
      <c r="SE15" s="478"/>
      <c r="SF15" s="478"/>
      <c r="SG15" s="478"/>
      <c r="SH15" s="478"/>
      <c r="SI15" s="478"/>
      <c r="SJ15" s="478"/>
      <c r="SK15" s="478"/>
      <c r="SL15" s="478"/>
      <c r="SM15" s="478"/>
      <c r="SN15" s="478"/>
      <c r="SO15" s="478"/>
      <c r="SP15" s="478"/>
      <c r="SQ15" s="478"/>
      <c r="SR15" s="478"/>
      <c r="SS15" s="478"/>
      <c r="ST15" s="478"/>
      <c r="SU15" s="478"/>
      <c r="SV15" s="478"/>
      <c r="SW15" s="478"/>
      <c r="SX15" s="478"/>
      <c r="SY15" s="478"/>
      <c r="SZ15" s="478"/>
      <c r="TA15" s="478"/>
      <c r="TB15" s="478"/>
      <c r="TC15" s="478"/>
      <c r="TD15" s="478"/>
      <c r="TE15" s="478"/>
      <c r="TF15" s="478"/>
      <c r="TG15" s="478"/>
      <c r="TH15" s="478"/>
      <c r="TI15" s="478"/>
      <c r="TJ15" s="478"/>
      <c r="TK15" s="478"/>
      <c r="TL15" s="478"/>
      <c r="TM15" s="478"/>
      <c r="TN15" s="478"/>
      <c r="TO15" s="478"/>
      <c r="TP15" s="478"/>
      <c r="TQ15" s="478"/>
      <c r="TR15" s="478"/>
      <c r="TS15" s="478"/>
      <c r="TT15" s="478"/>
      <c r="TU15" s="478"/>
      <c r="TV15" s="478"/>
      <c r="TW15" s="478"/>
      <c r="TX15" s="478"/>
      <c r="TY15" s="478"/>
      <c r="TZ15" s="478"/>
      <c r="UA15" s="478"/>
      <c r="UB15" s="478"/>
      <c r="UC15" s="478"/>
      <c r="UD15" s="478"/>
      <c r="UE15" s="478"/>
      <c r="UF15" s="478"/>
      <c r="UG15" s="478"/>
      <c r="UH15" s="478"/>
      <c r="UI15" s="478"/>
      <c r="UJ15" s="478"/>
      <c r="UK15" s="478"/>
      <c r="UL15" s="478"/>
      <c r="UM15" s="478"/>
      <c r="UN15" s="478"/>
      <c r="UO15" s="478"/>
      <c r="UP15" s="478"/>
      <c r="UQ15" s="478"/>
      <c r="UR15" s="478"/>
      <c r="US15" s="478"/>
      <c r="UT15" s="478"/>
      <c r="UU15" s="478"/>
      <c r="UV15" s="478"/>
      <c r="UW15" s="478"/>
      <c r="UX15" s="478"/>
      <c r="UY15" s="478"/>
      <c r="UZ15" s="478"/>
      <c r="VA15" s="478"/>
      <c r="VB15" s="478"/>
      <c r="VC15" s="478"/>
      <c r="VD15" s="478"/>
      <c r="VE15" s="478"/>
      <c r="VF15" s="478"/>
      <c r="VG15" s="478"/>
      <c r="VH15" s="478"/>
      <c r="VI15" s="478"/>
      <c r="VJ15" s="478"/>
      <c r="VK15" s="478"/>
      <c r="VL15" s="478"/>
      <c r="VM15" s="478"/>
      <c r="VN15" s="478"/>
      <c r="VO15" s="478"/>
      <c r="VP15" s="478"/>
      <c r="VQ15" s="478"/>
      <c r="VR15" s="478"/>
      <c r="VS15" s="478"/>
      <c r="VT15" s="478"/>
      <c r="VU15" s="478"/>
      <c r="VV15" s="478"/>
      <c r="VW15" s="478"/>
      <c r="VX15" s="478"/>
      <c r="VY15" s="478"/>
      <c r="VZ15" s="478"/>
      <c r="WA15" s="478"/>
      <c r="WB15" s="478"/>
      <c r="WC15" s="478"/>
      <c r="WD15" s="478"/>
      <c r="WE15" s="478"/>
      <c r="WF15" s="478"/>
      <c r="WG15" s="478"/>
      <c r="WH15" s="478"/>
      <c r="WI15" s="478"/>
      <c r="WJ15" s="478"/>
      <c r="WK15" s="478"/>
      <c r="WL15" s="478"/>
      <c r="WM15" s="478"/>
      <c r="WN15" s="478"/>
      <c r="WO15" s="478"/>
      <c r="WP15" s="478"/>
      <c r="WQ15" s="478"/>
      <c r="WR15" s="478"/>
      <c r="WS15" s="478"/>
      <c r="WT15" s="478"/>
      <c r="WU15" s="478"/>
      <c r="WV15" s="478"/>
      <c r="WW15" s="478"/>
      <c r="WX15" s="478"/>
      <c r="WY15" s="478"/>
      <c r="WZ15" s="478"/>
      <c r="XA15" s="478"/>
      <c r="XB15" s="478"/>
      <c r="XC15" s="478"/>
      <c r="XD15" s="478"/>
      <c r="XE15" s="478"/>
      <c r="XF15" s="478"/>
      <c r="XG15" s="478"/>
      <c r="XH15" s="478"/>
      <c r="XI15" s="478"/>
      <c r="XJ15" s="478"/>
      <c r="XK15" s="478"/>
      <c r="XL15" s="478"/>
      <c r="XM15" s="478"/>
      <c r="XN15" s="478"/>
      <c r="XO15" s="478"/>
      <c r="XP15" s="478"/>
      <c r="XQ15" s="478"/>
      <c r="XR15" s="478"/>
      <c r="XS15" s="478"/>
      <c r="XT15" s="478"/>
      <c r="XU15" s="478"/>
      <c r="XV15" s="478"/>
      <c r="XW15" s="478"/>
      <c r="XX15" s="478"/>
      <c r="XY15" s="478"/>
      <c r="XZ15" s="478"/>
      <c r="YA15" s="478"/>
      <c r="YB15" s="478"/>
      <c r="YC15" s="478"/>
      <c r="YD15" s="478"/>
      <c r="YE15" s="478"/>
      <c r="YF15" s="478"/>
      <c r="YG15" s="478"/>
      <c r="YH15" s="478"/>
      <c r="YI15" s="478"/>
      <c r="YJ15" s="478"/>
      <c r="YK15" s="478"/>
      <c r="YL15" s="478"/>
      <c r="YM15" s="478"/>
      <c r="YN15" s="478"/>
      <c r="YO15" s="478"/>
      <c r="YP15" s="478"/>
      <c r="YQ15" s="478"/>
      <c r="YR15" s="478"/>
      <c r="YS15" s="478"/>
      <c r="YT15" s="478"/>
      <c r="YU15" s="478"/>
      <c r="YV15" s="478"/>
      <c r="YW15" s="478"/>
      <c r="YX15" s="478"/>
      <c r="YY15" s="478"/>
      <c r="YZ15" s="478"/>
      <c r="ZA15" s="478"/>
      <c r="ZB15" s="478"/>
      <c r="ZC15" s="478"/>
      <c r="ZD15" s="478"/>
      <c r="ZE15" s="478"/>
      <c r="ZF15" s="478"/>
      <c r="ZG15" s="478"/>
      <c r="ZH15" s="478"/>
      <c r="ZI15" s="478"/>
      <c r="ZJ15" s="478"/>
      <c r="ZK15" s="478"/>
      <c r="ZL15" s="478"/>
      <c r="ZM15" s="478"/>
      <c r="ZN15" s="478"/>
      <c r="ZO15" s="478"/>
      <c r="ZP15" s="478"/>
      <c r="ZQ15" s="478"/>
      <c r="ZR15" s="478"/>
      <c r="ZS15" s="478"/>
      <c r="ZT15" s="478"/>
      <c r="ZU15" s="478"/>
      <c r="ZV15" s="478"/>
      <c r="ZW15" s="478"/>
      <c r="ZX15" s="478"/>
      <c r="ZY15" s="478"/>
      <c r="ZZ15" s="478"/>
      <c r="AAA15" s="478"/>
      <c r="AAB15" s="478"/>
      <c r="AAC15" s="478"/>
      <c r="AAD15" s="478"/>
      <c r="AAE15" s="478"/>
      <c r="AAF15" s="478"/>
      <c r="AAG15" s="478"/>
      <c r="AAH15" s="478"/>
      <c r="AAI15" s="478"/>
      <c r="AAJ15" s="478"/>
      <c r="AAK15" s="478"/>
      <c r="AAL15" s="478"/>
      <c r="AAM15" s="478"/>
      <c r="AAN15" s="478"/>
      <c r="AAO15" s="478"/>
      <c r="AAP15" s="478"/>
      <c r="AAQ15" s="478"/>
      <c r="AAR15" s="478"/>
      <c r="AAS15" s="478"/>
      <c r="AAT15" s="478"/>
      <c r="AAU15" s="478"/>
      <c r="AAV15" s="478"/>
      <c r="AAW15" s="478"/>
      <c r="AAX15" s="478"/>
      <c r="AAY15" s="478"/>
      <c r="AAZ15" s="478"/>
      <c r="ABA15" s="478"/>
      <c r="ABB15" s="478"/>
      <c r="ABC15" s="478"/>
      <c r="ABD15" s="478"/>
      <c r="ABE15" s="478"/>
      <c r="ABF15" s="478"/>
      <c r="ABG15" s="478"/>
      <c r="ABH15" s="478"/>
      <c r="ABI15" s="478"/>
      <c r="ABJ15" s="478"/>
      <c r="ABK15" s="478"/>
      <c r="ABL15" s="478"/>
      <c r="ABM15" s="478"/>
      <c r="ABN15" s="478"/>
      <c r="ABO15" s="478"/>
      <c r="ABP15" s="478"/>
      <c r="ABQ15" s="478"/>
      <c r="ABR15" s="478"/>
      <c r="ABS15" s="478"/>
      <c r="ABT15" s="478"/>
      <c r="ABU15" s="478"/>
      <c r="ABV15" s="478"/>
      <c r="ABW15" s="478"/>
      <c r="ABX15" s="478"/>
      <c r="ABY15" s="478"/>
      <c r="ABZ15" s="478"/>
      <c r="ACA15" s="478"/>
      <c r="ACB15" s="478"/>
      <c r="ACC15" s="478"/>
      <c r="ACD15" s="478"/>
      <c r="ACE15" s="478"/>
      <c r="ACF15" s="478"/>
      <c r="ACG15" s="478"/>
      <c r="ACH15" s="478"/>
      <c r="ACI15" s="478"/>
      <c r="ACJ15" s="478"/>
      <c r="ACK15" s="478"/>
      <c r="ACL15" s="478"/>
      <c r="ACM15" s="478"/>
      <c r="ACN15" s="478"/>
      <c r="ACO15" s="478"/>
      <c r="ACP15" s="478"/>
      <c r="ACQ15" s="478"/>
      <c r="ACR15" s="478"/>
      <c r="ACS15" s="478"/>
      <c r="ACT15" s="478"/>
      <c r="ACU15" s="478"/>
      <c r="ACV15" s="478"/>
      <c r="ACW15" s="478"/>
      <c r="ACX15" s="478"/>
      <c r="ACY15" s="478"/>
      <c r="ACZ15" s="478"/>
      <c r="ADA15" s="478"/>
      <c r="ADB15" s="478"/>
      <c r="ADC15" s="478"/>
      <c r="ADD15" s="478"/>
      <c r="ADE15" s="478"/>
      <c r="ADF15" s="478"/>
      <c r="ADG15" s="478"/>
      <c r="ADH15" s="478"/>
      <c r="ADI15" s="478"/>
      <c r="ADJ15" s="478"/>
      <c r="ADK15" s="478"/>
      <c r="ADL15" s="478"/>
      <c r="ADM15" s="478"/>
      <c r="ADN15" s="478"/>
      <c r="ADO15" s="478"/>
      <c r="ADP15" s="478"/>
      <c r="ADQ15" s="478"/>
      <c r="ADR15" s="478"/>
      <c r="ADS15" s="478"/>
      <c r="ADT15" s="478"/>
      <c r="ADU15" s="478"/>
      <c r="ADV15" s="478"/>
      <c r="ADW15" s="478"/>
      <c r="ADX15" s="478"/>
      <c r="ADY15" s="478"/>
      <c r="ADZ15" s="478"/>
      <c r="AEA15" s="478"/>
      <c r="AEB15" s="478"/>
      <c r="AEC15" s="478"/>
      <c r="AED15" s="478"/>
      <c r="AEE15" s="478"/>
      <c r="AEF15" s="478"/>
      <c r="AEG15" s="478"/>
      <c r="AEH15" s="478"/>
      <c r="AEI15" s="478"/>
      <c r="AEJ15" s="478"/>
      <c r="AEK15" s="478"/>
      <c r="AEL15" s="478"/>
      <c r="AEM15" s="478"/>
      <c r="AEN15" s="478"/>
      <c r="AEO15" s="478"/>
      <c r="AEP15" s="478"/>
      <c r="AEQ15" s="478"/>
      <c r="AER15" s="478"/>
      <c r="AES15" s="478"/>
      <c r="AET15" s="478"/>
      <c r="AEU15" s="478"/>
      <c r="AEV15" s="478"/>
      <c r="AEW15" s="478"/>
      <c r="AEX15" s="478"/>
      <c r="AEY15" s="478"/>
      <c r="AEZ15" s="478"/>
      <c r="AFA15" s="478"/>
      <c r="AFB15" s="478"/>
      <c r="AFC15" s="478"/>
      <c r="AFD15" s="478"/>
      <c r="AFE15" s="478"/>
      <c r="AFF15" s="478"/>
      <c r="AFG15" s="478"/>
      <c r="AFH15" s="478"/>
      <c r="AFI15" s="478"/>
      <c r="AFJ15" s="478"/>
      <c r="AFK15" s="478"/>
      <c r="AFL15" s="478"/>
      <c r="AFM15" s="478"/>
      <c r="AFN15" s="478"/>
      <c r="AFO15" s="478"/>
      <c r="AFP15" s="478"/>
      <c r="AFQ15" s="478"/>
      <c r="AFR15" s="478"/>
      <c r="AFS15" s="478"/>
      <c r="AFT15" s="478"/>
      <c r="AFU15" s="478"/>
      <c r="AFV15" s="478"/>
      <c r="AFW15" s="478"/>
      <c r="AFX15" s="478"/>
      <c r="AFY15" s="478"/>
      <c r="AFZ15" s="478"/>
      <c r="AGA15" s="478"/>
      <c r="AGB15" s="478"/>
      <c r="AGC15" s="478"/>
      <c r="AGD15" s="478"/>
      <c r="AGE15" s="478"/>
      <c r="AGF15" s="478"/>
      <c r="AGG15" s="478"/>
      <c r="AGH15" s="478"/>
      <c r="AGI15" s="478"/>
      <c r="AGJ15" s="478"/>
      <c r="AGK15" s="478"/>
      <c r="AGL15" s="478"/>
      <c r="AGM15" s="478"/>
      <c r="AGN15" s="478"/>
      <c r="AGO15" s="478"/>
      <c r="AGP15" s="478"/>
      <c r="AGQ15" s="478"/>
      <c r="AGR15" s="478"/>
      <c r="AGS15" s="478"/>
      <c r="AGT15" s="478"/>
      <c r="AGU15" s="478"/>
      <c r="AGV15" s="478"/>
      <c r="AGW15" s="478"/>
      <c r="AGX15" s="478"/>
      <c r="AGY15" s="478"/>
      <c r="AGZ15" s="478"/>
      <c r="AHA15" s="478"/>
      <c r="AHB15" s="478"/>
      <c r="AHC15" s="478"/>
      <c r="AHD15" s="478"/>
      <c r="AHE15" s="478"/>
      <c r="AHF15" s="478"/>
      <c r="AHG15" s="478"/>
      <c r="AHH15" s="478"/>
      <c r="AHI15" s="478"/>
      <c r="AHJ15" s="478"/>
      <c r="AHK15" s="478"/>
      <c r="AHL15" s="478"/>
      <c r="AHM15" s="478"/>
      <c r="AHN15" s="478"/>
      <c r="AHO15" s="478"/>
      <c r="AHP15" s="478"/>
      <c r="AHQ15" s="478"/>
      <c r="AHR15" s="478"/>
      <c r="AHS15" s="478"/>
      <c r="AHT15" s="478"/>
      <c r="AHU15" s="478"/>
      <c r="AHV15" s="478"/>
      <c r="AHW15" s="478"/>
      <c r="AHX15" s="478"/>
      <c r="AHY15" s="478"/>
      <c r="AHZ15" s="478"/>
      <c r="AIA15" s="478"/>
      <c r="AIB15" s="478"/>
      <c r="AIC15" s="478"/>
      <c r="AID15" s="478"/>
      <c r="AIE15" s="478"/>
      <c r="AIF15" s="478"/>
      <c r="AIG15" s="478"/>
      <c r="AIH15" s="478"/>
      <c r="AII15" s="478"/>
      <c r="AIJ15" s="478"/>
      <c r="AIK15" s="478"/>
      <c r="AIL15" s="478"/>
      <c r="AIM15" s="478"/>
      <c r="AIN15" s="478"/>
      <c r="AIO15" s="478"/>
      <c r="AIP15" s="478"/>
      <c r="AIQ15" s="478"/>
      <c r="AIR15" s="478"/>
      <c r="AIS15" s="478"/>
      <c r="AIT15" s="478"/>
      <c r="AIU15" s="478"/>
      <c r="AIV15" s="478"/>
      <c r="AIW15" s="478"/>
      <c r="AIX15" s="478"/>
      <c r="AIY15" s="478"/>
      <c r="AIZ15" s="478"/>
      <c r="AJA15" s="478"/>
      <c r="AJB15" s="478"/>
      <c r="AJC15" s="478"/>
      <c r="AJD15" s="478"/>
      <c r="AJE15" s="478"/>
      <c r="AJF15" s="478"/>
      <c r="AJG15" s="478"/>
      <c r="AJH15" s="478"/>
      <c r="AJI15" s="478"/>
      <c r="AJJ15" s="478"/>
      <c r="AJK15" s="478"/>
      <c r="AJL15" s="478"/>
      <c r="AJM15" s="478"/>
      <c r="AJN15" s="478"/>
      <c r="AJO15" s="478"/>
      <c r="AJP15" s="478"/>
      <c r="AJQ15" s="478"/>
      <c r="AJR15" s="478"/>
      <c r="AJS15" s="478"/>
      <c r="AJT15" s="478"/>
      <c r="AJU15" s="478"/>
      <c r="AJV15" s="478"/>
      <c r="AJW15" s="478"/>
      <c r="AJX15" s="478"/>
      <c r="AJY15" s="478"/>
      <c r="AJZ15" s="478"/>
      <c r="AKA15" s="478"/>
      <c r="AKB15" s="478"/>
      <c r="AKC15" s="478"/>
      <c r="AKD15" s="478"/>
      <c r="AKE15" s="478"/>
      <c r="AKF15" s="478"/>
      <c r="AKG15" s="478"/>
      <c r="AKH15" s="478"/>
      <c r="AKI15" s="478"/>
      <c r="AKJ15" s="478"/>
      <c r="AKK15" s="478"/>
      <c r="AKL15" s="478"/>
      <c r="AKM15" s="478"/>
      <c r="AKN15" s="478"/>
      <c r="AKO15" s="478"/>
      <c r="AKP15" s="478"/>
      <c r="AKQ15" s="478"/>
      <c r="AKR15" s="478"/>
      <c r="AKS15" s="478"/>
      <c r="AKT15" s="478"/>
      <c r="AKU15" s="478"/>
      <c r="AKV15" s="478"/>
      <c r="AKW15" s="478"/>
      <c r="AKX15" s="478"/>
      <c r="AKY15" s="478"/>
      <c r="AKZ15" s="478"/>
      <c r="ALA15" s="478"/>
      <c r="ALB15" s="478"/>
      <c r="ALC15" s="478"/>
      <c r="ALD15" s="478"/>
      <c r="ALE15" s="478"/>
      <c r="ALF15" s="478"/>
      <c r="ALG15" s="478"/>
      <c r="ALH15" s="478"/>
      <c r="ALI15" s="478"/>
      <c r="ALJ15" s="478"/>
      <c r="ALK15" s="478"/>
      <c r="ALL15" s="478"/>
      <c r="ALM15" s="478"/>
      <c r="ALN15" s="478"/>
      <c r="ALO15" s="478"/>
      <c r="ALP15" s="478"/>
      <c r="ALQ15" s="478"/>
      <c r="ALR15" s="478"/>
      <c r="ALS15" s="478"/>
      <c r="ALT15" s="478"/>
      <c r="ALU15" s="478"/>
      <c r="ALV15" s="478"/>
      <c r="ALW15" s="478"/>
      <c r="ALX15" s="478"/>
      <c r="ALY15" s="478"/>
      <c r="ALZ15" s="478"/>
      <c r="AMA15" s="478"/>
      <c r="AMB15" s="478"/>
      <c r="AMC15" s="478"/>
      <c r="AMD15" s="478"/>
      <c r="AME15" s="478"/>
      <c r="AMF15" s="478"/>
      <c r="AMG15" s="478"/>
      <c r="AMH15" s="478"/>
      <c r="AMI15" s="478"/>
      <c r="AMJ15" s="478"/>
      <c r="AMK15" s="478"/>
    </row>
    <row r="16" spans="1:1025" s="515" customFormat="1" ht="12" x14ac:dyDescent="0.2">
      <c r="A16" s="478"/>
      <c r="B16" s="479"/>
      <c r="C16" s="394" t="s">
        <v>458</v>
      </c>
      <c r="D16" s="397">
        <f>+'[1]DETANEX A'!B3</f>
        <v>112327719.992</v>
      </c>
      <c r="E16" s="397">
        <v>0</v>
      </c>
      <c r="F16" s="397">
        <f>+'[1]DETANEX A'!B34</f>
        <v>0</v>
      </c>
      <c r="G16" s="397">
        <v>0</v>
      </c>
      <c r="H16" s="517">
        <f t="shared" ref="H16:H25" si="0">D16+E16+F16+G16</f>
        <v>112327719.992</v>
      </c>
      <c r="I16" s="397">
        <v>0</v>
      </c>
      <c r="J16" s="507">
        <v>0</v>
      </c>
      <c r="K16" s="397">
        <v>0</v>
      </c>
      <c r="L16" s="397">
        <v>0</v>
      </c>
      <c r="M16" s="397">
        <v>0</v>
      </c>
      <c r="N16" s="397">
        <f>SUM(I16:L16)</f>
        <v>0</v>
      </c>
      <c r="O16" s="397">
        <f t="shared" ref="O16:O25" si="1">H16+N16</f>
        <v>112327719.992</v>
      </c>
      <c r="P16" s="518"/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  <c r="AX16" s="478"/>
      <c r="AY16" s="478"/>
      <c r="AZ16" s="478"/>
      <c r="BA16" s="478"/>
      <c r="BB16" s="478"/>
      <c r="BC16" s="478"/>
      <c r="BD16" s="478"/>
      <c r="BE16" s="478"/>
      <c r="BF16" s="478"/>
      <c r="BG16" s="478"/>
      <c r="BH16" s="478"/>
      <c r="BI16" s="478"/>
      <c r="BJ16" s="478"/>
      <c r="BK16" s="478"/>
      <c r="BL16" s="478"/>
      <c r="BM16" s="478"/>
      <c r="BN16" s="478"/>
      <c r="BO16" s="478"/>
      <c r="BP16" s="478"/>
      <c r="BQ16" s="478"/>
      <c r="BR16" s="478"/>
      <c r="BS16" s="478"/>
      <c r="BT16" s="478"/>
      <c r="BU16" s="478"/>
      <c r="BV16" s="478"/>
      <c r="BW16" s="478"/>
      <c r="BX16" s="478"/>
      <c r="BY16" s="478"/>
      <c r="BZ16" s="478"/>
      <c r="CA16" s="478"/>
      <c r="CB16" s="478"/>
      <c r="CC16" s="478"/>
      <c r="CD16" s="478"/>
      <c r="CE16" s="478"/>
      <c r="CF16" s="478"/>
      <c r="CG16" s="478"/>
      <c r="CH16" s="478"/>
      <c r="CI16" s="478"/>
      <c r="CJ16" s="478"/>
      <c r="CK16" s="478"/>
      <c r="CL16" s="478"/>
      <c r="CM16" s="478"/>
      <c r="CN16" s="478"/>
      <c r="CO16" s="478"/>
      <c r="CP16" s="478"/>
      <c r="CQ16" s="478"/>
      <c r="CR16" s="478"/>
      <c r="CS16" s="478"/>
      <c r="CT16" s="478"/>
      <c r="CU16" s="478"/>
      <c r="CV16" s="478"/>
      <c r="CW16" s="478"/>
      <c r="CX16" s="478"/>
      <c r="CY16" s="478"/>
      <c r="CZ16" s="478"/>
      <c r="DA16" s="478"/>
      <c r="DB16" s="478"/>
      <c r="DC16" s="478"/>
      <c r="DD16" s="478"/>
      <c r="DE16" s="478"/>
      <c r="DF16" s="478"/>
      <c r="DG16" s="478"/>
      <c r="DH16" s="478"/>
      <c r="DI16" s="478"/>
      <c r="DJ16" s="478"/>
      <c r="DK16" s="478"/>
      <c r="DL16" s="478"/>
      <c r="DM16" s="478"/>
      <c r="DN16" s="478"/>
      <c r="DO16" s="478"/>
      <c r="DP16" s="478"/>
      <c r="DQ16" s="478"/>
      <c r="DR16" s="478"/>
      <c r="DS16" s="478"/>
      <c r="DT16" s="478"/>
      <c r="DU16" s="478"/>
      <c r="DV16" s="478"/>
      <c r="DW16" s="478"/>
      <c r="DX16" s="478"/>
      <c r="DY16" s="478"/>
      <c r="DZ16" s="478"/>
      <c r="EA16" s="478"/>
      <c r="EB16" s="478"/>
      <c r="EC16" s="478"/>
      <c r="ED16" s="478"/>
      <c r="EE16" s="478"/>
      <c r="EF16" s="478"/>
      <c r="EG16" s="478"/>
      <c r="EH16" s="478"/>
      <c r="EI16" s="478"/>
      <c r="EJ16" s="478"/>
      <c r="EK16" s="478"/>
      <c r="EL16" s="478"/>
      <c r="EM16" s="478"/>
      <c r="EN16" s="478"/>
      <c r="EO16" s="478"/>
      <c r="EP16" s="478"/>
      <c r="EQ16" s="478"/>
      <c r="ER16" s="478"/>
      <c r="ES16" s="478"/>
      <c r="ET16" s="478"/>
      <c r="EU16" s="478"/>
      <c r="EV16" s="478"/>
      <c r="EW16" s="478"/>
      <c r="EX16" s="478"/>
      <c r="EY16" s="478"/>
      <c r="EZ16" s="478"/>
      <c r="FA16" s="478"/>
      <c r="FB16" s="478"/>
      <c r="FC16" s="478"/>
      <c r="FD16" s="478"/>
      <c r="FE16" s="478"/>
      <c r="FF16" s="478"/>
      <c r="FG16" s="478"/>
      <c r="FH16" s="478"/>
      <c r="FI16" s="478"/>
      <c r="FJ16" s="478"/>
      <c r="FK16" s="478"/>
      <c r="FL16" s="478"/>
      <c r="FM16" s="478"/>
      <c r="FN16" s="478"/>
      <c r="FO16" s="478"/>
      <c r="FP16" s="478"/>
      <c r="FQ16" s="478"/>
      <c r="FR16" s="478"/>
      <c r="FS16" s="478"/>
      <c r="FT16" s="478"/>
      <c r="FU16" s="478"/>
      <c r="FV16" s="478"/>
      <c r="FW16" s="478"/>
      <c r="FX16" s="478"/>
      <c r="FY16" s="478"/>
      <c r="FZ16" s="478"/>
      <c r="GA16" s="478"/>
      <c r="GB16" s="478"/>
      <c r="GC16" s="478"/>
      <c r="GD16" s="478"/>
      <c r="GE16" s="478"/>
      <c r="GF16" s="478"/>
      <c r="GG16" s="478"/>
      <c r="GH16" s="478"/>
      <c r="GI16" s="478"/>
      <c r="GJ16" s="478"/>
      <c r="GK16" s="478"/>
      <c r="GL16" s="478"/>
      <c r="GM16" s="478"/>
      <c r="GN16" s="478"/>
      <c r="GO16" s="478"/>
      <c r="GP16" s="478"/>
      <c r="GQ16" s="478"/>
      <c r="GR16" s="478"/>
      <c r="GS16" s="478"/>
      <c r="GT16" s="478"/>
      <c r="GU16" s="478"/>
      <c r="GV16" s="478"/>
      <c r="GW16" s="478"/>
      <c r="GX16" s="478"/>
      <c r="GY16" s="478"/>
      <c r="GZ16" s="478"/>
      <c r="HA16" s="478"/>
      <c r="HB16" s="478"/>
      <c r="HC16" s="478"/>
      <c r="HD16" s="478"/>
      <c r="HE16" s="478"/>
      <c r="HF16" s="478"/>
      <c r="HG16" s="478"/>
      <c r="HH16" s="478"/>
      <c r="HI16" s="478"/>
      <c r="HJ16" s="478"/>
      <c r="HK16" s="478"/>
      <c r="HL16" s="478"/>
      <c r="HM16" s="478"/>
      <c r="HN16" s="478"/>
      <c r="HO16" s="478"/>
      <c r="HP16" s="478"/>
      <c r="HQ16" s="478"/>
      <c r="HR16" s="478"/>
      <c r="HS16" s="478"/>
      <c r="HT16" s="478"/>
      <c r="HU16" s="478"/>
      <c r="HV16" s="478"/>
      <c r="HW16" s="478"/>
      <c r="HX16" s="478"/>
      <c r="HY16" s="478"/>
      <c r="HZ16" s="478"/>
      <c r="IA16" s="478"/>
      <c r="IB16" s="478"/>
      <c r="IC16" s="478"/>
      <c r="ID16" s="478"/>
      <c r="IE16" s="478"/>
      <c r="IF16" s="478"/>
      <c r="IG16" s="478"/>
      <c r="IH16" s="478"/>
      <c r="II16" s="478"/>
      <c r="IJ16" s="478"/>
      <c r="IK16" s="478"/>
      <c r="IL16" s="478"/>
      <c r="IM16" s="478"/>
      <c r="IN16" s="478"/>
      <c r="IO16" s="478"/>
      <c r="IP16" s="478"/>
      <c r="IQ16" s="478"/>
      <c r="IR16" s="478"/>
      <c r="IS16" s="478"/>
      <c r="IT16" s="478"/>
      <c r="IU16" s="478"/>
      <c r="IV16" s="478"/>
      <c r="IW16" s="478"/>
      <c r="IX16" s="478"/>
      <c r="IY16" s="478"/>
      <c r="IZ16" s="478"/>
      <c r="JA16" s="478"/>
      <c r="JB16" s="478"/>
      <c r="JC16" s="478"/>
      <c r="JD16" s="478"/>
      <c r="JE16" s="478"/>
      <c r="JF16" s="478"/>
      <c r="JG16" s="478"/>
      <c r="JH16" s="478"/>
      <c r="JI16" s="478"/>
      <c r="JJ16" s="478"/>
      <c r="JK16" s="478"/>
      <c r="JL16" s="478"/>
      <c r="JM16" s="478"/>
      <c r="JN16" s="478"/>
      <c r="JO16" s="478"/>
      <c r="JP16" s="478"/>
      <c r="JQ16" s="478"/>
      <c r="JR16" s="478"/>
      <c r="JS16" s="478"/>
      <c r="JT16" s="478"/>
      <c r="JU16" s="478"/>
      <c r="JV16" s="478"/>
      <c r="JW16" s="478"/>
      <c r="JX16" s="478"/>
      <c r="JY16" s="478"/>
      <c r="JZ16" s="478"/>
      <c r="KA16" s="478"/>
      <c r="KB16" s="478"/>
      <c r="KC16" s="478"/>
      <c r="KD16" s="478"/>
      <c r="KE16" s="478"/>
      <c r="KF16" s="478"/>
      <c r="KG16" s="478"/>
      <c r="KH16" s="478"/>
      <c r="KI16" s="478"/>
      <c r="KJ16" s="478"/>
      <c r="KK16" s="478"/>
      <c r="KL16" s="478"/>
      <c r="KM16" s="478"/>
      <c r="KN16" s="478"/>
      <c r="KO16" s="478"/>
      <c r="KP16" s="478"/>
      <c r="KQ16" s="478"/>
      <c r="KR16" s="478"/>
      <c r="KS16" s="478"/>
      <c r="KT16" s="478"/>
      <c r="KU16" s="478"/>
      <c r="KV16" s="478"/>
      <c r="KW16" s="478"/>
      <c r="KX16" s="478"/>
      <c r="KY16" s="478"/>
      <c r="KZ16" s="478"/>
      <c r="LA16" s="478"/>
      <c r="LB16" s="478"/>
      <c r="LC16" s="478"/>
      <c r="LD16" s="478"/>
      <c r="LE16" s="478"/>
      <c r="LF16" s="478"/>
      <c r="LG16" s="478"/>
      <c r="LH16" s="478"/>
      <c r="LI16" s="478"/>
      <c r="LJ16" s="478"/>
      <c r="LK16" s="478"/>
      <c r="LL16" s="478"/>
      <c r="LM16" s="478"/>
      <c r="LN16" s="478"/>
      <c r="LO16" s="478"/>
      <c r="LP16" s="478"/>
      <c r="LQ16" s="478"/>
      <c r="LR16" s="478"/>
      <c r="LS16" s="478"/>
      <c r="LT16" s="478"/>
      <c r="LU16" s="478"/>
      <c r="LV16" s="478"/>
      <c r="LW16" s="478"/>
      <c r="LX16" s="478"/>
      <c r="LY16" s="478"/>
      <c r="LZ16" s="478"/>
      <c r="MA16" s="478"/>
      <c r="MB16" s="478"/>
      <c r="MC16" s="478"/>
      <c r="MD16" s="478"/>
      <c r="ME16" s="478"/>
      <c r="MF16" s="478"/>
      <c r="MG16" s="478"/>
      <c r="MH16" s="478"/>
      <c r="MI16" s="478"/>
      <c r="MJ16" s="478"/>
      <c r="MK16" s="478"/>
      <c r="ML16" s="478"/>
      <c r="MM16" s="478"/>
      <c r="MN16" s="478"/>
      <c r="MO16" s="478"/>
      <c r="MP16" s="478"/>
      <c r="MQ16" s="478"/>
      <c r="MR16" s="478"/>
      <c r="MS16" s="478"/>
      <c r="MT16" s="478"/>
      <c r="MU16" s="478"/>
      <c r="MV16" s="478"/>
      <c r="MW16" s="478"/>
      <c r="MX16" s="478"/>
      <c r="MY16" s="478"/>
      <c r="MZ16" s="478"/>
      <c r="NA16" s="478"/>
      <c r="NB16" s="478"/>
      <c r="NC16" s="478"/>
      <c r="ND16" s="478"/>
      <c r="NE16" s="478"/>
      <c r="NF16" s="478"/>
      <c r="NG16" s="478"/>
      <c r="NH16" s="478"/>
      <c r="NI16" s="478"/>
      <c r="NJ16" s="478"/>
      <c r="NK16" s="478"/>
      <c r="NL16" s="478"/>
      <c r="NM16" s="478"/>
      <c r="NN16" s="478"/>
      <c r="NO16" s="478"/>
      <c r="NP16" s="478"/>
      <c r="NQ16" s="478"/>
      <c r="NR16" s="478"/>
      <c r="NS16" s="478"/>
      <c r="NT16" s="478"/>
      <c r="NU16" s="478"/>
      <c r="NV16" s="478"/>
      <c r="NW16" s="478"/>
      <c r="NX16" s="478"/>
      <c r="NY16" s="478"/>
      <c r="NZ16" s="478"/>
      <c r="OA16" s="478"/>
      <c r="OB16" s="478"/>
      <c r="OC16" s="478"/>
      <c r="OD16" s="478"/>
      <c r="OE16" s="478"/>
      <c r="OF16" s="478"/>
      <c r="OG16" s="478"/>
      <c r="OH16" s="478"/>
      <c r="OI16" s="478"/>
      <c r="OJ16" s="478"/>
      <c r="OK16" s="478"/>
      <c r="OL16" s="478"/>
      <c r="OM16" s="478"/>
      <c r="ON16" s="478"/>
      <c r="OO16" s="478"/>
      <c r="OP16" s="478"/>
      <c r="OQ16" s="478"/>
      <c r="OR16" s="478"/>
      <c r="OS16" s="478"/>
      <c r="OT16" s="478"/>
      <c r="OU16" s="478"/>
      <c r="OV16" s="478"/>
      <c r="OW16" s="478"/>
      <c r="OX16" s="478"/>
      <c r="OY16" s="478"/>
      <c r="OZ16" s="478"/>
      <c r="PA16" s="478"/>
      <c r="PB16" s="478"/>
      <c r="PC16" s="478"/>
      <c r="PD16" s="478"/>
      <c r="PE16" s="478"/>
      <c r="PF16" s="478"/>
      <c r="PG16" s="478"/>
      <c r="PH16" s="478"/>
      <c r="PI16" s="478"/>
      <c r="PJ16" s="478"/>
      <c r="PK16" s="478"/>
      <c r="PL16" s="478"/>
      <c r="PM16" s="478"/>
      <c r="PN16" s="478"/>
      <c r="PO16" s="478"/>
      <c r="PP16" s="478"/>
      <c r="PQ16" s="478"/>
      <c r="PR16" s="478"/>
      <c r="PS16" s="478"/>
      <c r="PT16" s="478"/>
      <c r="PU16" s="478"/>
      <c r="PV16" s="478"/>
      <c r="PW16" s="478"/>
      <c r="PX16" s="478"/>
      <c r="PY16" s="478"/>
      <c r="PZ16" s="478"/>
      <c r="QA16" s="478"/>
      <c r="QB16" s="478"/>
      <c r="QC16" s="478"/>
      <c r="QD16" s="478"/>
      <c r="QE16" s="478"/>
      <c r="QF16" s="478"/>
      <c r="QG16" s="478"/>
      <c r="QH16" s="478"/>
      <c r="QI16" s="478"/>
      <c r="QJ16" s="478"/>
      <c r="QK16" s="478"/>
      <c r="QL16" s="478"/>
      <c r="QM16" s="478"/>
      <c r="QN16" s="478"/>
      <c r="QO16" s="478"/>
      <c r="QP16" s="478"/>
      <c r="QQ16" s="478"/>
      <c r="QR16" s="478"/>
      <c r="QS16" s="478"/>
      <c r="QT16" s="478"/>
      <c r="QU16" s="478"/>
      <c r="QV16" s="478"/>
      <c r="QW16" s="478"/>
      <c r="QX16" s="478"/>
      <c r="QY16" s="478"/>
      <c r="QZ16" s="478"/>
      <c r="RA16" s="478"/>
      <c r="RB16" s="478"/>
      <c r="RC16" s="478"/>
      <c r="RD16" s="478"/>
      <c r="RE16" s="478"/>
      <c r="RF16" s="478"/>
      <c r="RG16" s="478"/>
      <c r="RH16" s="478"/>
      <c r="RI16" s="478"/>
      <c r="RJ16" s="478"/>
      <c r="RK16" s="478"/>
      <c r="RL16" s="478"/>
      <c r="RM16" s="478"/>
      <c r="RN16" s="478"/>
      <c r="RO16" s="478"/>
      <c r="RP16" s="478"/>
      <c r="RQ16" s="478"/>
      <c r="RR16" s="478"/>
      <c r="RS16" s="478"/>
      <c r="RT16" s="478"/>
      <c r="RU16" s="478"/>
      <c r="RV16" s="478"/>
      <c r="RW16" s="478"/>
      <c r="RX16" s="478"/>
      <c r="RY16" s="478"/>
      <c r="RZ16" s="478"/>
      <c r="SA16" s="478"/>
      <c r="SB16" s="478"/>
      <c r="SC16" s="478"/>
      <c r="SD16" s="478"/>
      <c r="SE16" s="478"/>
      <c r="SF16" s="478"/>
      <c r="SG16" s="478"/>
      <c r="SH16" s="478"/>
      <c r="SI16" s="478"/>
      <c r="SJ16" s="478"/>
      <c r="SK16" s="478"/>
      <c r="SL16" s="478"/>
      <c r="SM16" s="478"/>
      <c r="SN16" s="478"/>
      <c r="SO16" s="478"/>
      <c r="SP16" s="478"/>
      <c r="SQ16" s="478"/>
      <c r="SR16" s="478"/>
      <c r="SS16" s="478"/>
      <c r="ST16" s="478"/>
      <c r="SU16" s="478"/>
      <c r="SV16" s="478"/>
      <c r="SW16" s="478"/>
      <c r="SX16" s="478"/>
      <c r="SY16" s="478"/>
      <c r="SZ16" s="478"/>
      <c r="TA16" s="478"/>
      <c r="TB16" s="478"/>
      <c r="TC16" s="478"/>
      <c r="TD16" s="478"/>
      <c r="TE16" s="478"/>
      <c r="TF16" s="478"/>
      <c r="TG16" s="478"/>
      <c r="TH16" s="478"/>
      <c r="TI16" s="478"/>
      <c r="TJ16" s="478"/>
      <c r="TK16" s="478"/>
      <c r="TL16" s="478"/>
      <c r="TM16" s="478"/>
      <c r="TN16" s="478"/>
      <c r="TO16" s="478"/>
      <c r="TP16" s="478"/>
      <c r="TQ16" s="478"/>
      <c r="TR16" s="478"/>
      <c r="TS16" s="478"/>
      <c r="TT16" s="478"/>
      <c r="TU16" s="478"/>
      <c r="TV16" s="478"/>
      <c r="TW16" s="478"/>
      <c r="TX16" s="478"/>
      <c r="TY16" s="478"/>
      <c r="TZ16" s="478"/>
      <c r="UA16" s="478"/>
      <c r="UB16" s="478"/>
      <c r="UC16" s="478"/>
      <c r="UD16" s="478"/>
      <c r="UE16" s="478"/>
      <c r="UF16" s="478"/>
      <c r="UG16" s="478"/>
      <c r="UH16" s="478"/>
      <c r="UI16" s="478"/>
      <c r="UJ16" s="478"/>
      <c r="UK16" s="478"/>
      <c r="UL16" s="478"/>
      <c r="UM16" s="478"/>
      <c r="UN16" s="478"/>
      <c r="UO16" s="478"/>
      <c r="UP16" s="478"/>
      <c r="UQ16" s="478"/>
      <c r="UR16" s="478"/>
      <c r="US16" s="478"/>
      <c r="UT16" s="478"/>
      <c r="UU16" s="478"/>
      <c r="UV16" s="478"/>
      <c r="UW16" s="478"/>
      <c r="UX16" s="478"/>
      <c r="UY16" s="478"/>
      <c r="UZ16" s="478"/>
      <c r="VA16" s="478"/>
      <c r="VB16" s="478"/>
      <c r="VC16" s="478"/>
      <c r="VD16" s="478"/>
      <c r="VE16" s="478"/>
      <c r="VF16" s="478"/>
      <c r="VG16" s="478"/>
      <c r="VH16" s="478"/>
      <c r="VI16" s="478"/>
      <c r="VJ16" s="478"/>
      <c r="VK16" s="478"/>
      <c r="VL16" s="478"/>
      <c r="VM16" s="478"/>
      <c r="VN16" s="478"/>
      <c r="VO16" s="478"/>
      <c r="VP16" s="478"/>
      <c r="VQ16" s="478"/>
      <c r="VR16" s="478"/>
      <c r="VS16" s="478"/>
      <c r="VT16" s="478"/>
      <c r="VU16" s="478"/>
      <c r="VV16" s="478"/>
      <c r="VW16" s="478"/>
      <c r="VX16" s="478"/>
      <c r="VY16" s="478"/>
      <c r="VZ16" s="478"/>
      <c r="WA16" s="478"/>
      <c r="WB16" s="478"/>
      <c r="WC16" s="478"/>
      <c r="WD16" s="478"/>
      <c r="WE16" s="478"/>
      <c r="WF16" s="478"/>
      <c r="WG16" s="478"/>
      <c r="WH16" s="478"/>
      <c r="WI16" s="478"/>
      <c r="WJ16" s="478"/>
      <c r="WK16" s="478"/>
      <c r="WL16" s="478"/>
      <c r="WM16" s="478"/>
      <c r="WN16" s="478"/>
      <c r="WO16" s="478"/>
      <c r="WP16" s="478"/>
      <c r="WQ16" s="478"/>
      <c r="WR16" s="478"/>
      <c r="WS16" s="478"/>
      <c r="WT16" s="478"/>
      <c r="WU16" s="478"/>
      <c r="WV16" s="478"/>
      <c r="WW16" s="478"/>
      <c r="WX16" s="478"/>
      <c r="WY16" s="478"/>
      <c r="WZ16" s="478"/>
      <c r="XA16" s="478"/>
      <c r="XB16" s="478"/>
      <c r="XC16" s="478"/>
      <c r="XD16" s="478"/>
      <c r="XE16" s="478"/>
      <c r="XF16" s="478"/>
      <c r="XG16" s="478"/>
      <c r="XH16" s="478"/>
      <c r="XI16" s="478"/>
      <c r="XJ16" s="478"/>
      <c r="XK16" s="478"/>
      <c r="XL16" s="478"/>
      <c r="XM16" s="478"/>
      <c r="XN16" s="478"/>
      <c r="XO16" s="478"/>
      <c r="XP16" s="478"/>
      <c r="XQ16" s="478"/>
      <c r="XR16" s="478"/>
      <c r="XS16" s="478"/>
      <c r="XT16" s="478"/>
      <c r="XU16" s="478"/>
      <c r="XV16" s="478"/>
      <c r="XW16" s="478"/>
      <c r="XX16" s="478"/>
      <c r="XY16" s="478"/>
      <c r="XZ16" s="478"/>
      <c r="YA16" s="478"/>
      <c r="YB16" s="478"/>
      <c r="YC16" s="478"/>
      <c r="YD16" s="478"/>
      <c r="YE16" s="478"/>
      <c r="YF16" s="478"/>
      <c r="YG16" s="478"/>
      <c r="YH16" s="478"/>
      <c r="YI16" s="478"/>
      <c r="YJ16" s="478"/>
      <c r="YK16" s="478"/>
      <c r="YL16" s="478"/>
      <c r="YM16" s="478"/>
      <c r="YN16" s="478"/>
      <c r="YO16" s="478"/>
      <c r="YP16" s="478"/>
      <c r="YQ16" s="478"/>
      <c r="YR16" s="478"/>
      <c r="YS16" s="478"/>
      <c r="YT16" s="478"/>
      <c r="YU16" s="478"/>
      <c r="YV16" s="478"/>
      <c r="YW16" s="478"/>
      <c r="YX16" s="478"/>
      <c r="YY16" s="478"/>
      <c r="YZ16" s="478"/>
      <c r="ZA16" s="478"/>
      <c r="ZB16" s="478"/>
      <c r="ZC16" s="478"/>
      <c r="ZD16" s="478"/>
      <c r="ZE16" s="478"/>
      <c r="ZF16" s="478"/>
      <c r="ZG16" s="478"/>
      <c r="ZH16" s="478"/>
      <c r="ZI16" s="478"/>
      <c r="ZJ16" s="478"/>
      <c r="ZK16" s="478"/>
      <c r="ZL16" s="478"/>
      <c r="ZM16" s="478"/>
      <c r="ZN16" s="478"/>
      <c r="ZO16" s="478"/>
      <c r="ZP16" s="478"/>
      <c r="ZQ16" s="478"/>
      <c r="ZR16" s="478"/>
      <c r="ZS16" s="478"/>
      <c r="ZT16" s="478"/>
      <c r="ZU16" s="478"/>
      <c r="ZV16" s="478"/>
      <c r="ZW16" s="478"/>
      <c r="ZX16" s="478"/>
      <c r="ZY16" s="478"/>
      <c r="ZZ16" s="478"/>
      <c r="AAA16" s="478"/>
      <c r="AAB16" s="478"/>
      <c r="AAC16" s="478"/>
      <c r="AAD16" s="478"/>
      <c r="AAE16" s="478"/>
      <c r="AAF16" s="478"/>
      <c r="AAG16" s="478"/>
      <c r="AAH16" s="478"/>
      <c r="AAI16" s="478"/>
      <c r="AAJ16" s="478"/>
      <c r="AAK16" s="478"/>
      <c r="AAL16" s="478"/>
      <c r="AAM16" s="478"/>
      <c r="AAN16" s="478"/>
      <c r="AAO16" s="478"/>
      <c r="AAP16" s="478"/>
      <c r="AAQ16" s="478"/>
      <c r="AAR16" s="478"/>
      <c r="AAS16" s="478"/>
      <c r="AAT16" s="478"/>
      <c r="AAU16" s="478"/>
      <c r="AAV16" s="478"/>
      <c r="AAW16" s="478"/>
      <c r="AAX16" s="478"/>
      <c r="AAY16" s="478"/>
      <c r="AAZ16" s="478"/>
      <c r="ABA16" s="478"/>
      <c r="ABB16" s="478"/>
      <c r="ABC16" s="478"/>
      <c r="ABD16" s="478"/>
      <c r="ABE16" s="478"/>
      <c r="ABF16" s="478"/>
      <c r="ABG16" s="478"/>
      <c r="ABH16" s="478"/>
      <c r="ABI16" s="478"/>
      <c r="ABJ16" s="478"/>
      <c r="ABK16" s="478"/>
      <c r="ABL16" s="478"/>
      <c r="ABM16" s="478"/>
      <c r="ABN16" s="478"/>
      <c r="ABO16" s="478"/>
      <c r="ABP16" s="478"/>
      <c r="ABQ16" s="478"/>
      <c r="ABR16" s="478"/>
      <c r="ABS16" s="478"/>
      <c r="ABT16" s="478"/>
      <c r="ABU16" s="478"/>
      <c r="ABV16" s="478"/>
      <c r="ABW16" s="478"/>
      <c r="ABX16" s="478"/>
      <c r="ABY16" s="478"/>
      <c r="ABZ16" s="478"/>
      <c r="ACA16" s="478"/>
      <c r="ACB16" s="478"/>
      <c r="ACC16" s="478"/>
      <c r="ACD16" s="478"/>
      <c r="ACE16" s="478"/>
      <c r="ACF16" s="478"/>
      <c r="ACG16" s="478"/>
      <c r="ACH16" s="478"/>
      <c r="ACI16" s="478"/>
      <c r="ACJ16" s="478"/>
      <c r="ACK16" s="478"/>
      <c r="ACL16" s="478"/>
      <c r="ACM16" s="478"/>
      <c r="ACN16" s="478"/>
      <c r="ACO16" s="478"/>
      <c r="ACP16" s="478"/>
      <c r="ACQ16" s="478"/>
      <c r="ACR16" s="478"/>
      <c r="ACS16" s="478"/>
      <c r="ACT16" s="478"/>
      <c r="ACU16" s="478"/>
      <c r="ACV16" s="478"/>
      <c r="ACW16" s="478"/>
      <c r="ACX16" s="478"/>
      <c r="ACY16" s="478"/>
      <c r="ACZ16" s="478"/>
      <c r="ADA16" s="478"/>
      <c r="ADB16" s="478"/>
      <c r="ADC16" s="478"/>
      <c r="ADD16" s="478"/>
      <c r="ADE16" s="478"/>
      <c r="ADF16" s="478"/>
      <c r="ADG16" s="478"/>
      <c r="ADH16" s="478"/>
      <c r="ADI16" s="478"/>
      <c r="ADJ16" s="478"/>
      <c r="ADK16" s="478"/>
      <c r="ADL16" s="478"/>
      <c r="ADM16" s="478"/>
      <c r="ADN16" s="478"/>
      <c r="ADO16" s="478"/>
      <c r="ADP16" s="478"/>
      <c r="ADQ16" s="478"/>
      <c r="ADR16" s="478"/>
      <c r="ADS16" s="478"/>
      <c r="ADT16" s="478"/>
      <c r="ADU16" s="478"/>
      <c r="ADV16" s="478"/>
      <c r="ADW16" s="478"/>
      <c r="ADX16" s="478"/>
      <c r="ADY16" s="478"/>
      <c r="ADZ16" s="478"/>
      <c r="AEA16" s="478"/>
      <c r="AEB16" s="478"/>
      <c r="AEC16" s="478"/>
      <c r="AED16" s="478"/>
      <c r="AEE16" s="478"/>
      <c r="AEF16" s="478"/>
      <c r="AEG16" s="478"/>
      <c r="AEH16" s="478"/>
      <c r="AEI16" s="478"/>
      <c r="AEJ16" s="478"/>
      <c r="AEK16" s="478"/>
      <c r="AEL16" s="478"/>
      <c r="AEM16" s="478"/>
      <c r="AEN16" s="478"/>
      <c r="AEO16" s="478"/>
      <c r="AEP16" s="478"/>
      <c r="AEQ16" s="478"/>
      <c r="AER16" s="478"/>
      <c r="AES16" s="478"/>
      <c r="AET16" s="478"/>
      <c r="AEU16" s="478"/>
      <c r="AEV16" s="478"/>
      <c r="AEW16" s="478"/>
      <c r="AEX16" s="478"/>
      <c r="AEY16" s="478"/>
      <c r="AEZ16" s="478"/>
      <c r="AFA16" s="478"/>
      <c r="AFB16" s="478"/>
      <c r="AFC16" s="478"/>
      <c r="AFD16" s="478"/>
      <c r="AFE16" s="478"/>
      <c r="AFF16" s="478"/>
      <c r="AFG16" s="478"/>
      <c r="AFH16" s="478"/>
      <c r="AFI16" s="478"/>
      <c r="AFJ16" s="478"/>
      <c r="AFK16" s="478"/>
      <c r="AFL16" s="478"/>
      <c r="AFM16" s="478"/>
      <c r="AFN16" s="478"/>
      <c r="AFO16" s="478"/>
      <c r="AFP16" s="478"/>
      <c r="AFQ16" s="478"/>
      <c r="AFR16" s="478"/>
      <c r="AFS16" s="478"/>
      <c r="AFT16" s="478"/>
      <c r="AFU16" s="478"/>
      <c r="AFV16" s="478"/>
      <c r="AFW16" s="478"/>
      <c r="AFX16" s="478"/>
      <c r="AFY16" s="478"/>
      <c r="AFZ16" s="478"/>
      <c r="AGA16" s="478"/>
      <c r="AGB16" s="478"/>
      <c r="AGC16" s="478"/>
      <c r="AGD16" s="478"/>
      <c r="AGE16" s="478"/>
      <c r="AGF16" s="478"/>
      <c r="AGG16" s="478"/>
      <c r="AGH16" s="478"/>
      <c r="AGI16" s="478"/>
      <c r="AGJ16" s="478"/>
      <c r="AGK16" s="478"/>
      <c r="AGL16" s="478"/>
      <c r="AGM16" s="478"/>
      <c r="AGN16" s="478"/>
      <c r="AGO16" s="478"/>
      <c r="AGP16" s="478"/>
      <c r="AGQ16" s="478"/>
      <c r="AGR16" s="478"/>
      <c r="AGS16" s="478"/>
      <c r="AGT16" s="478"/>
      <c r="AGU16" s="478"/>
      <c r="AGV16" s="478"/>
      <c r="AGW16" s="478"/>
      <c r="AGX16" s="478"/>
      <c r="AGY16" s="478"/>
      <c r="AGZ16" s="478"/>
      <c r="AHA16" s="478"/>
      <c r="AHB16" s="478"/>
      <c r="AHC16" s="478"/>
      <c r="AHD16" s="478"/>
      <c r="AHE16" s="478"/>
      <c r="AHF16" s="478"/>
      <c r="AHG16" s="478"/>
      <c r="AHH16" s="478"/>
      <c r="AHI16" s="478"/>
      <c r="AHJ16" s="478"/>
      <c r="AHK16" s="478"/>
      <c r="AHL16" s="478"/>
      <c r="AHM16" s="478"/>
      <c r="AHN16" s="478"/>
      <c r="AHO16" s="478"/>
      <c r="AHP16" s="478"/>
      <c r="AHQ16" s="478"/>
      <c r="AHR16" s="478"/>
      <c r="AHS16" s="478"/>
      <c r="AHT16" s="478"/>
      <c r="AHU16" s="478"/>
      <c r="AHV16" s="478"/>
      <c r="AHW16" s="478"/>
      <c r="AHX16" s="478"/>
      <c r="AHY16" s="478"/>
      <c r="AHZ16" s="478"/>
      <c r="AIA16" s="478"/>
      <c r="AIB16" s="478"/>
      <c r="AIC16" s="478"/>
      <c r="AID16" s="478"/>
      <c r="AIE16" s="478"/>
      <c r="AIF16" s="478"/>
      <c r="AIG16" s="478"/>
      <c r="AIH16" s="478"/>
      <c r="AII16" s="478"/>
      <c r="AIJ16" s="478"/>
      <c r="AIK16" s="478"/>
      <c r="AIL16" s="478"/>
      <c r="AIM16" s="478"/>
      <c r="AIN16" s="478"/>
      <c r="AIO16" s="478"/>
      <c r="AIP16" s="478"/>
      <c r="AIQ16" s="478"/>
      <c r="AIR16" s="478"/>
      <c r="AIS16" s="478"/>
      <c r="AIT16" s="478"/>
      <c r="AIU16" s="478"/>
      <c r="AIV16" s="478"/>
      <c r="AIW16" s="478"/>
      <c r="AIX16" s="478"/>
      <c r="AIY16" s="478"/>
      <c r="AIZ16" s="478"/>
      <c r="AJA16" s="478"/>
      <c r="AJB16" s="478"/>
      <c r="AJC16" s="478"/>
      <c r="AJD16" s="478"/>
      <c r="AJE16" s="478"/>
      <c r="AJF16" s="478"/>
      <c r="AJG16" s="478"/>
      <c r="AJH16" s="478"/>
      <c r="AJI16" s="478"/>
      <c r="AJJ16" s="478"/>
      <c r="AJK16" s="478"/>
      <c r="AJL16" s="478"/>
      <c r="AJM16" s="478"/>
      <c r="AJN16" s="478"/>
      <c r="AJO16" s="478"/>
      <c r="AJP16" s="478"/>
      <c r="AJQ16" s="478"/>
      <c r="AJR16" s="478"/>
      <c r="AJS16" s="478"/>
      <c r="AJT16" s="478"/>
      <c r="AJU16" s="478"/>
      <c r="AJV16" s="478"/>
      <c r="AJW16" s="478"/>
      <c r="AJX16" s="478"/>
      <c r="AJY16" s="478"/>
      <c r="AJZ16" s="478"/>
      <c r="AKA16" s="478"/>
      <c r="AKB16" s="478"/>
      <c r="AKC16" s="478"/>
      <c r="AKD16" s="478"/>
      <c r="AKE16" s="478"/>
      <c r="AKF16" s="478"/>
      <c r="AKG16" s="478"/>
      <c r="AKH16" s="478"/>
      <c r="AKI16" s="478"/>
      <c r="AKJ16" s="478"/>
      <c r="AKK16" s="478"/>
      <c r="AKL16" s="478"/>
      <c r="AKM16" s="478"/>
      <c r="AKN16" s="478"/>
      <c r="AKO16" s="478"/>
      <c r="AKP16" s="478"/>
      <c r="AKQ16" s="478"/>
      <c r="AKR16" s="478"/>
      <c r="AKS16" s="478"/>
      <c r="AKT16" s="478"/>
      <c r="AKU16" s="478"/>
      <c r="AKV16" s="478"/>
      <c r="AKW16" s="478"/>
      <c r="AKX16" s="478"/>
      <c r="AKY16" s="478"/>
      <c r="AKZ16" s="478"/>
      <c r="ALA16" s="478"/>
      <c r="ALB16" s="478"/>
      <c r="ALC16" s="478"/>
      <c r="ALD16" s="478"/>
      <c r="ALE16" s="478"/>
      <c r="ALF16" s="478"/>
      <c r="ALG16" s="478"/>
      <c r="ALH16" s="478"/>
      <c r="ALI16" s="478"/>
      <c r="ALJ16" s="478"/>
      <c r="ALK16" s="478"/>
      <c r="ALL16" s="478"/>
      <c r="ALM16" s="478"/>
      <c r="ALN16" s="478"/>
      <c r="ALO16" s="478"/>
      <c r="ALP16" s="478"/>
      <c r="ALQ16" s="478"/>
      <c r="ALR16" s="478"/>
      <c r="ALS16" s="478"/>
      <c r="ALT16" s="478"/>
      <c r="ALU16" s="478"/>
      <c r="ALV16" s="478"/>
      <c r="ALW16" s="478"/>
      <c r="ALX16" s="478"/>
      <c r="ALY16" s="478"/>
      <c r="ALZ16" s="478"/>
      <c r="AMA16" s="478"/>
      <c r="AMB16" s="478"/>
      <c r="AMC16" s="478"/>
      <c r="AMD16" s="478"/>
      <c r="AME16" s="478"/>
      <c r="AMF16" s="478"/>
      <c r="AMG16" s="478"/>
      <c r="AMH16" s="478"/>
      <c r="AMI16" s="478"/>
      <c r="AMJ16" s="478"/>
      <c r="AMK16" s="478"/>
    </row>
    <row r="17" spans="1:1025" s="515" customFormat="1" ht="12" x14ac:dyDescent="0.2">
      <c r="A17" s="478"/>
      <c r="B17" s="479"/>
      <c r="C17" s="394" t="s">
        <v>459</v>
      </c>
      <c r="D17" s="397">
        <f>+'[1]DETANEX A'!C3</f>
        <v>35433542.807000004</v>
      </c>
      <c r="E17" s="397">
        <f>+'[1]DETANEX A'!C17</f>
        <v>0</v>
      </c>
      <c r="F17" s="397">
        <v>0</v>
      </c>
      <c r="G17" s="397">
        <v>0</v>
      </c>
      <c r="H17" s="517">
        <f t="shared" si="0"/>
        <v>35433542.807000004</v>
      </c>
      <c r="I17" s="397">
        <f>+'[1]DETANEX A'!C40</f>
        <v>-11329302.939999999</v>
      </c>
      <c r="J17" s="507">
        <v>2.5000000000000001E-2</v>
      </c>
      <c r="K17" s="397">
        <f>+'[1]DETANEX A'!C54</f>
        <v>-444204.03599999996</v>
      </c>
      <c r="L17" s="397">
        <v>0</v>
      </c>
      <c r="M17" s="397">
        <v>0</v>
      </c>
      <c r="N17" s="397">
        <f t="shared" ref="N17:N25" si="2">I17+K17+L17+M17</f>
        <v>-11773506.976</v>
      </c>
      <c r="O17" s="397">
        <f t="shared" si="1"/>
        <v>23660035.831000004</v>
      </c>
      <c r="P17" s="518"/>
      <c r="U17" s="478"/>
      <c r="V17" s="478"/>
      <c r="W17" s="478"/>
      <c r="X17" s="478"/>
      <c r="Y17" s="478"/>
      <c r="Z17" s="478"/>
      <c r="AA17" s="478"/>
      <c r="AB17" s="478"/>
      <c r="AC17" s="478"/>
      <c r="AD17" s="478"/>
      <c r="AE17" s="478"/>
      <c r="AF17" s="478"/>
      <c r="AG17" s="478"/>
      <c r="AH17" s="478"/>
      <c r="AI17" s="478"/>
      <c r="AJ17" s="478"/>
      <c r="AK17" s="478"/>
      <c r="AL17" s="478"/>
      <c r="AM17" s="478"/>
      <c r="AN17" s="478"/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478"/>
      <c r="BA17" s="478"/>
      <c r="BB17" s="478"/>
      <c r="BC17" s="478"/>
      <c r="BD17" s="478"/>
      <c r="BE17" s="478"/>
      <c r="BF17" s="478"/>
      <c r="BG17" s="478"/>
      <c r="BH17" s="478"/>
      <c r="BI17" s="478"/>
      <c r="BJ17" s="478"/>
      <c r="BK17" s="478"/>
      <c r="BL17" s="478"/>
      <c r="BM17" s="478"/>
      <c r="BN17" s="478"/>
      <c r="BO17" s="478"/>
      <c r="BP17" s="478"/>
      <c r="BQ17" s="478"/>
      <c r="BR17" s="478"/>
      <c r="BS17" s="478"/>
      <c r="BT17" s="478"/>
      <c r="BU17" s="478"/>
      <c r="BV17" s="478"/>
      <c r="BW17" s="478"/>
      <c r="BX17" s="478"/>
      <c r="BY17" s="478"/>
      <c r="BZ17" s="478"/>
      <c r="CA17" s="478"/>
      <c r="CB17" s="478"/>
      <c r="CC17" s="478"/>
      <c r="CD17" s="478"/>
      <c r="CE17" s="478"/>
      <c r="CF17" s="478"/>
      <c r="CG17" s="478"/>
      <c r="CH17" s="478"/>
      <c r="CI17" s="478"/>
      <c r="CJ17" s="478"/>
      <c r="CK17" s="478"/>
      <c r="CL17" s="478"/>
      <c r="CM17" s="478"/>
      <c r="CN17" s="478"/>
      <c r="CO17" s="478"/>
      <c r="CP17" s="478"/>
      <c r="CQ17" s="478"/>
      <c r="CR17" s="478"/>
      <c r="CS17" s="478"/>
      <c r="CT17" s="478"/>
      <c r="CU17" s="478"/>
      <c r="CV17" s="478"/>
      <c r="CW17" s="478"/>
      <c r="CX17" s="478"/>
      <c r="CY17" s="478"/>
      <c r="CZ17" s="478"/>
      <c r="DA17" s="478"/>
      <c r="DB17" s="478"/>
      <c r="DC17" s="478"/>
      <c r="DD17" s="478"/>
      <c r="DE17" s="478"/>
      <c r="DF17" s="478"/>
      <c r="DG17" s="478"/>
      <c r="DH17" s="478"/>
      <c r="DI17" s="478"/>
      <c r="DJ17" s="478"/>
      <c r="DK17" s="478"/>
      <c r="DL17" s="478"/>
      <c r="DM17" s="478"/>
      <c r="DN17" s="478"/>
      <c r="DO17" s="478"/>
      <c r="DP17" s="478"/>
      <c r="DQ17" s="478"/>
      <c r="DR17" s="478"/>
      <c r="DS17" s="478"/>
      <c r="DT17" s="478"/>
      <c r="DU17" s="478"/>
      <c r="DV17" s="478"/>
      <c r="DW17" s="478"/>
      <c r="DX17" s="478"/>
      <c r="DY17" s="478"/>
      <c r="DZ17" s="478"/>
      <c r="EA17" s="478"/>
      <c r="EB17" s="478"/>
      <c r="EC17" s="478"/>
      <c r="ED17" s="478"/>
      <c r="EE17" s="478"/>
      <c r="EF17" s="478"/>
      <c r="EG17" s="478"/>
      <c r="EH17" s="478"/>
      <c r="EI17" s="478"/>
      <c r="EJ17" s="478"/>
      <c r="EK17" s="478"/>
      <c r="EL17" s="478"/>
      <c r="EM17" s="478"/>
      <c r="EN17" s="478"/>
      <c r="EO17" s="478"/>
      <c r="EP17" s="478"/>
      <c r="EQ17" s="478"/>
      <c r="ER17" s="478"/>
      <c r="ES17" s="478"/>
      <c r="ET17" s="478"/>
      <c r="EU17" s="478"/>
      <c r="EV17" s="478"/>
      <c r="EW17" s="478"/>
      <c r="EX17" s="478"/>
      <c r="EY17" s="478"/>
      <c r="EZ17" s="478"/>
      <c r="FA17" s="478"/>
      <c r="FB17" s="478"/>
      <c r="FC17" s="478"/>
      <c r="FD17" s="478"/>
      <c r="FE17" s="478"/>
      <c r="FF17" s="478"/>
      <c r="FG17" s="478"/>
      <c r="FH17" s="478"/>
      <c r="FI17" s="478"/>
      <c r="FJ17" s="478"/>
      <c r="FK17" s="478"/>
      <c r="FL17" s="478"/>
      <c r="FM17" s="478"/>
      <c r="FN17" s="478"/>
      <c r="FO17" s="478"/>
      <c r="FP17" s="478"/>
      <c r="FQ17" s="478"/>
      <c r="FR17" s="478"/>
      <c r="FS17" s="478"/>
      <c r="FT17" s="478"/>
      <c r="FU17" s="478"/>
      <c r="FV17" s="478"/>
      <c r="FW17" s="478"/>
      <c r="FX17" s="478"/>
      <c r="FY17" s="478"/>
      <c r="FZ17" s="478"/>
      <c r="GA17" s="478"/>
      <c r="GB17" s="478"/>
      <c r="GC17" s="478"/>
      <c r="GD17" s="478"/>
      <c r="GE17" s="478"/>
      <c r="GF17" s="478"/>
      <c r="GG17" s="478"/>
      <c r="GH17" s="478"/>
      <c r="GI17" s="478"/>
      <c r="GJ17" s="478"/>
      <c r="GK17" s="478"/>
      <c r="GL17" s="478"/>
      <c r="GM17" s="478"/>
      <c r="GN17" s="478"/>
      <c r="GO17" s="478"/>
      <c r="GP17" s="478"/>
      <c r="GQ17" s="478"/>
      <c r="GR17" s="478"/>
      <c r="GS17" s="478"/>
      <c r="GT17" s="478"/>
      <c r="GU17" s="478"/>
      <c r="GV17" s="478"/>
      <c r="GW17" s="478"/>
      <c r="GX17" s="478"/>
      <c r="GY17" s="478"/>
      <c r="GZ17" s="478"/>
      <c r="HA17" s="478"/>
      <c r="HB17" s="478"/>
      <c r="HC17" s="478"/>
      <c r="HD17" s="478"/>
      <c r="HE17" s="478"/>
      <c r="HF17" s="478"/>
      <c r="HG17" s="478"/>
      <c r="HH17" s="478"/>
      <c r="HI17" s="478"/>
      <c r="HJ17" s="478"/>
      <c r="HK17" s="478"/>
      <c r="HL17" s="478"/>
      <c r="HM17" s="478"/>
      <c r="HN17" s="478"/>
      <c r="HO17" s="478"/>
      <c r="HP17" s="478"/>
      <c r="HQ17" s="478"/>
      <c r="HR17" s="478"/>
      <c r="HS17" s="478"/>
      <c r="HT17" s="478"/>
      <c r="HU17" s="478"/>
      <c r="HV17" s="478"/>
      <c r="HW17" s="478"/>
      <c r="HX17" s="478"/>
      <c r="HY17" s="478"/>
      <c r="HZ17" s="478"/>
      <c r="IA17" s="478"/>
      <c r="IB17" s="478"/>
      <c r="IC17" s="478"/>
      <c r="ID17" s="478"/>
      <c r="IE17" s="478"/>
      <c r="IF17" s="478"/>
      <c r="IG17" s="478"/>
      <c r="IH17" s="478"/>
      <c r="II17" s="478"/>
      <c r="IJ17" s="478"/>
      <c r="IK17" s="478"/>
      <c r="IL17" s="478"/>
      <c r="IM17" s="478"/>
      <c r="IN17" s="478"/>
      <c r="IO17" s="478"/>
      <c r="IP17" s="478"/>
      <c r="IQ17" s="478"/>
      <c r="IR17" s="478"/>
      <c r="IS17" s="478"/>
      <c r="IT17" s="478"/>
      <c r="IU17" s="478"/>
      <c r="IV17" s="478"/>
      <c r="IW17" s="478"/>
      <c r="IX17" s="478"/>
      <c r="IY17" s="478"/>
      <c r="IZ17" s="478"/>
      <c r="JA17" s="478"/>
      <c r="JB17" s="478"/>
      <c r="JC17" s="478"/>
      <c r="JD17" s="478"/>
      <c r="JE17" s="478"/>
      <c r="JF17" s="478"/>
      <c r="JG17" s="478"/>
      <c r="JH17" s="478"/>
      <c r="JI17" s="478"/>
      <c r="JJ17" s="478"/>
      <c r="JK17" s="478"/>
      <c r="JL17" s="478"/>
      <c r="JM17" s="478"/>
      <c r="JN17" s="478"/>
      <c r="JO17" s="478"/>
      <c r="JP17" s="478"/>
      <c r="JQ17" s="478"/>
      <c r="JR17" s="478"/>
      <c r="JS17" s="478"/>
      <c r="JT17" s="478"/>
      <c r="JU17" s="478"/>
      <c r="JV17" s="478"/>
      <c r="JW17" s="478"/>
      <c r="JX17" s="478"/>
      <c r="JY17" s="478"/>
      <c r="JZ17" s="478"/>
      <c r="KA17" s="478"/>
      <c r="KB17" s="478"/>
      <c r="KC17" s="478"/>
      <c r="KD17" s="478"/>
      <c r="KE17" s="478"/>
      <c r="KF17" s="478"/>
      <c r="KG17" s="478"/>
      <c r="KH17" s="478"/>
      <c r="KI17" s="478"/>
      <c r="KJ17" s="478"/>
      <c r="KK17" s="478"/>
      <c r="KL17" s="478"/>
      <c r="KM17" s="478"/>
      <c r="KN17" s="478"/>
      <c r="KO17" s="478"/>
      <c r="KP17" s="478"/>
      <c r="KQ17" s="478"/>
      <c r="KR17" s="478"/>
      <c r="KS17" s="478"/>
      <c r="KT17" s="478"/>
      <c r="KU17" s="478"/>
      <c r="KV17" s="478"/>
      <c r="KW17" s="478"/>
      <c r="KX17" s="478"/>
      <c r="KY17" s="478"/>
      <c r="KZ17" s="478"/>
      <c r="LA17" s="478"/>
      <c r="LB17" s="478"/>
      <c r="LC17" s="478"/>
      <c r="LD17" s="478"/>
      <c r="LE17" s="478"/>
      <c r="LF17" s="478"/>
      <c r="LG17" s="478"/>
      <c r="LH17" s="478"/>
      <c r="LI17" s="478"/>
      <c r="LJ17" s="478"/>
      <c r="LK17" s="478"/>
      <c r="LL17" s="478"/>
      <c r="LM17" s="478"/>
      <c r="LN17" s="478"/>
      <c r="LO17" s="478"/>
      <c r="LP17" s="478"/>
      <c r="LQ17" s="478"/>
      <c r="LR17" s="478"/>
      <c r="LS17" s="478"/>
      <c r="LT17" s="478"/>
      <c r="LU17" s="478"/>
      <c r="LV17" s="478"/>
      <c r="LW17" s="478"/>
      <c r="LX17" s="478"/>
      <c r="LY17" s="478"/>
      <c r="LZ17" s="478"/>
      <c r="MA17" s="478"/>
      <c r="MB17" s="478"/>
      <c r="MC17" s="478"/>
      <c r="MD17" s="478"/>
      <c r="ME17" s="478"/>
      <c r="MF17" s="478"/>
      <c r="MG17" s="478"/>
      <c r="MH17" s="478"/>
      <c r="MI17" s="478"/>
      <c r="MJ17" s="478"/>
      <c r="MK17" s="478"/>
      <c r="ML17" s="478"/>
      <c r="MM17" s="478"/>
      <c r="MN17" s="478"/>
      <c r="MO17" s="478"/>
      <c r="MP17" s="478"/>
      <c r="MQ17" s="478"/>
      <c r="MR17" s="478"/>
      <c r="MS17" s="478"/>
      <c r="MT17" s="478"/>
      <c r="MU17" s="478"/>
      <c r="MV17" s="478"/>
      <c r="MW17" s="478"/>
      <c r="MX17" s="478"/>
      <c r="MY17" s="478"/>
      <c r="MZ17" s="478"/>
      <c r="NA17" s="478"/>
      <c r="NB17" s="478"/>
      <c r="NC17" s="478"/>
      <c r="ND17" s="478"/>
      <c r="NE17" s="478"/>
      <c r="NF17" s="478"/>
      <c r="NG17" s="478"/>
      <c r="NH17" s="478"/>
      <c r="NI17" s="478"/>
      <c r="NJ17" s="478"/>
      <c r="NK17" s="478"/>
      <c r="NL17" s="478"/>
      <c r="NM17" s="478"/>
      <c r="NN17" s="478"/>
      <c r="NO17" s="478"/>
      <c r="NP17" s="478"/>
      <c r="NQ17" s="478"/>
      <c r="NR17" s="478"/>
      <c r="NS17" s="478"/>
      <c r="NT17" s="478"/>
      <c r="NU17" s="478"/>
      <c r="NV17" s="478"/>
      <c r="NW17" s="478"/>
      <c r="NX17" s="478"/>
      <c r="NY17" s="478"/>
      <c r="NZ17" s="478"/>
      <c r="OA17" s="478"/>
      <c r="OB17" s="478"/>
      <c r="OC17" s="478"/>
      <c r="OD17" s="478"/>
      <c r="OE17" s="478"/>
      <c r="OF17" s="478"/>
      <c r="OG17" s="478"/>
      <c r="OH17" s="478"/>
      <c r="OI17" s="478"/>
      <c r="OJ17" s="478"/>
      <c r="OK17" s="478"/>
      <c r="OL17" s="478"/>
      <c r="OM17" s="478"/>
      <c r="ON17" s="478"/>
      <c r="OO17" s="478"/>
      <c r="OP17" s="478"/>
      <c r="OQ17" s="478"/>
      <c r="OR17" s="478"/>
      <c r="OS17" s="478"/>
      <c r="OT17" s="478"/>
      <c r="OU17" s="478"/>
      <c r="OV17" s="478"/>
      <c r="OW17" s="478"/>
      <c r="OX17" s="478"/>
      <c r="OY17" s="478"/>
      <c r="OZ17" s="478"/>
      <c r="PA17" s="478"/>
      <c r="PB17" s="478"/>
      <c r="PC17" s="478"/>
      <c r="PD17" s="478"/>
      <c r="PE17" s="478"/>
      <c r="PF17" s="478"/>
      <c r="PG17" s="478"/>
      <c r="PH17" s="478"/>
      <c r="PI17" s="478"/>
      <c r="PJ17" s="478"/>
      <c r="PK17" s="478"/>
      <c r="PL17" s="478"/>
      <c r="PM17" s="478"/>
      <c r="PN17" s="478"/>
      <c r="PO17" s="478"/>
      <c r="PP17" s="478"/>
      <c r="PQ17" s="478"/>
      <c r="PR17" s="478"/>
      <c r="PS17" s="478"/>
      <c r="PT17" s="478"/>
      <c r="PU17" s="478"/>
      <c r="PV17" s="478"/>
      <c r="PW17" s="478"/>
      <c r="PX17" s="478"/>
      <c r="PY17" s="478"/>
      <c r="PZ17" s="478"/>
      <c r="QA17" s="478"/>
      <c r="QB17" s="478"/>
      <c r="QC17" s="478"/>
      <c r="QD17" s="478"/>
      <c r="QE17" s="478"/>
      <c r="QF17" s="478"/>
      <c r="QG17" s="478"/>
      <c r="QH17" s="478"/>
      <c r="QI17" s="478"/>
      <c r="QJ17" s="478"/>
      <c r="QK17" s="478"/>
      <c r="QL17" s="478"/>
      <c r="QM17" s="478"/>
      <c r="QN17" s="478"/>
      <c r="QO17" s="478"/>
      <c r="QP17" s="478"/>
      <c r="QQ17" s="478"/>
      <c r="QR17" s="478"/>
      <c r="QS17" s="478"/>
      <c r="QT17" s="478"/>
      <c r="QU17" s="478"/>
      <c r="QV17" s="478"/>
      <c r="QW17" s="478"/>
      <c r="QX17" s="478"/>
      <c r="QY17" s="478"/>
      <c r="QZ17" s="478"/>
      <c r="RA17" s="478"/>
      <c r="RB17" s="478"/>
      <c r="RC17" s="478"/>
      <c r="RD17" s="478"/>
      <c r="RE17" s="478"/>
      <c r="RF17" s="478"/>
      <c r="RG17" s="478"/>
      <c r="RH17" s="478"/>
      <c r="RI17" s="478"/>
      <c r="RJ17" s="478"/>
      <c r="RK17" s="478"/>
      <c r="RL17" s="478"/>
      <c r="RM17" s="478"/>
      <c r="RN17" s="478"/>
      <c r="RO17" s="478"/>
      <c r="RP17" s="478"/>
      <c r="RQ17" s="478"/>
      <c r="RR17" s="478"/>
      <c r="RS17" s="478"/>
      <c r="RT17" s="478"/>
      <c r="RU17" s="478"/>
      <c r="RV17" s="478"/>
      <c r="RW17" s="478"/>
      <c r="RX17" s="478"/>
      <c r="RY17" s="478"/>
      <c r="RZ17" s="478"/>
      <c r="SA17" s="478"/>
      <c r="SB17" s="478"/>
      <c r="SC17" s="478"/>
      <c r="SD17" s="478"/>
      <c r="SE17" s="478"/>
      <c r="SF17" s="478"/>
      <c r="SG17" s="478"/>
      <c r="SH17" s="478"/>
      <c r="SI17" s="478"/>
      <c r="SJ17" s="478"/>
      <c r="SK17" s="478"/>
      <c r="SL17" s="478"/>
      <c r="SM17" s="478"/>
      <c r="SN17" s="478"/>
      <c r="SO17" s="478"/>
      <c r="SP17" s="478"/>
      <c r="SQ17" s="478"/>
      <c r="SR17" s="478"/>
      <c r="SS17" s="478"/>
      <c r="ST17" s="478"/>
      <c r="SU17" s="478"/>
      <c r="SV17" s="478"/>
      <c r="SW17" s="478"/>
      <c r="SX17" s="478"/>
      <c r="SY17" s="478"/>
      <c r="SZ17" s="478"/>
      <c r="TA17" s="478"/>
      <c r="TB17" s="478"/>
      <c r="TC17" s="478"/>
      <c r="TD17" s="478"/>
      <c r="TE17" s="478"/>
      <c r="TF17" s="478"/>
      <c r="TG17" s="478"/>
      <c r="TH17" s="478"/>
      <c r="TI17" s="478"/>
      <c r="TJ17" s="478"/>
      <c r="TK17" s="478"/>
      <c r="TL17" s="478"/>
      <c r="TM17" s="478"/>
      <c r="TN17" s="478"/>
      <c r="TO17" s="478"/>
      <c r="TP17" s="478"/>
      <c r="TQ17" s="478"/>
      <c r="TR17" s="478"/>
      <c r="TS17" s="478"/>
      <c r="TT17" s="478"/>
      <c r="TU17" s="478"/>
      <c r="TV17" s="478"/>
      <c r="TW17" s="478"/>
      <c r="TX17" s="478"/>
      <c r="TY17" s="478"/>
      <c r="TZ17" s="478"/>
      <c r="UA17" s="478"/>
      <c r="UB17" s="478"/>
      <c r="UC17" s="478"/>
      <c r="UD17" s="478"/>
      <c r="UE17" s="478"/>
      <c r="UF17" s="478"/>
      <c r="UG17" s="478"/>
      <c r="UH17" s="478"/>
      <c r="UI17" s="478"/>
      <c r="UJ17" s="478"/>
      <c r="UK17" s="478"/>
      <c r="UL17" s="478"/>
      <c r="UM17" s="478"/>
      <c r="UN17" s="478"/>
      <c r="UO17" s="478"/>
      <c r="UP17" s="478"/>
      <c r="UQ17" s="478"/>
      <c r="UR17" s="478"/>
      <c r="US17" s="478"/>
      <c r="UT17" s="478"/>
      <c r="UU17" s="478"/>
      <c r="UV17" s="478"/>
      <c r="UW17" s="478"/>
      <c r="UX17" s="478"/>
      <c r="UY17" s="478"/>
      <c r="UZ17" s="478"/>
      <c r="VA17" s="478"/>
      <c r="VB17" s="478"/>
      <c r="VC17" s="478"/>
      <c r="VD17" s="478"/>
      <c r="VE17" s="478"/>
      <c r="VF17" s="478"/>
      <c r="VG17" s="478"/>
      <c r="VH17" s="478"/>
      <c r="VI17" s="478"/>
      <c r="VJ17" s="478"/>
      <c r="VK17" s="478"/>
      <c r="VL17" s="478"/>
      <c r="VM17" s="478"/>
      <c r="VN17" s="478"/>
      <c r="VO17" s="478"/>
      <c r="VP17" s="478"/>
      <c r="VQ17" s="478"/>
      <c r="VR17" s="478"/>
      <c r="VS17" s="478"/>
      <c r="VT17" s="478"/>
      <c r="VU17" s="478"/>
      <c r="VV17" s="478"/>
      <c r="VW17" s="478"/>
      <c r="VX17" s="478"/>
      <c r="VY17" s="478"/>
      <c r="VZ17" s="478"/>
      <c r="WA17" s="478"/>
      <c r="WB17" s="478"/>
      <c r="WC17" s="478"/>
      <c r="WD17" s="478"/>
      <c r="WE17" s="478"/>
      <c r="WF17" s="478"/>
      <c r="WG17" s="478"/>
      <c r="WH17" s="478"/>
      <c r="WI17" s="478"/>
      <c r="WJ17" s="478"/>
      <c r="WK17" s="478"/>
      <c r="WL17" s="478"/>
      <c r="WM17" s="478"/>
      <c r="WN17" s="478"/>
      <c r="WO17" s="478"/>
      <c r="WP17" s="478"/>
      <c r="WQ17" s="478"/>
      <c r="WR17" s="478"/>
      <c r="WS17" s="478"/>
      <c r="WT17" s="478"/>
      <c r="WU17" s="478"/>
      <c r="WV17" s="478"/>
      <c r="WW17" s="478"/>
      <c r="WX17" s="478"/>
      <c r="WY17" s="478"/>
      <c r="WZ17" s="478"/>
      <c r="XA17" s="478"/>
      <c r="XB17" s="478"/>
      <c r="XC17" s="478"/>
      <c r="XD17" s="478"/>
      <c r="XE17" s="478"/>
      <c r="XF17" s="478"/>
      <c r="XG17" s="478"/>
      <c r="XH17" s="478"/>
      <c r="XI17" s="478"/>
      <c r="XJ17" s="478"/>
      <c r="XK17" s="478"/>
      <c r="XL17" s="478"/>
      <c r="XM17" s="478"/>
      <c r="XN17" s="478"/>
      <c r="XO17" s="478"/>
      <c r="XP17" s="478"/>
      <c r="XQ17" s="478"/>
      <c r="XR17" s="478"/>
      <c r="XS17" s="478"/>
      <c r="XT17" s="478"/>
      <c r="XU17" s="478"/>
      <c r="XV17" s="478"/>
      <c r="XW17" s="478"/>
      <c r="XX17" s="478"/>
      <c r="XY17" s="478"/>
      <c r="XZ17" s="478"/>
      <c r="YA17" s="478"/>
      <c r="YB17" s="478"/>
      <c r="YC17" s="478"/>
      <c r="YD17" s="478"/>
      <c r="YE17" s="478"/>
      <c r="YF17" s="478"/>
      <c r="YG17" s="478"/>
      <c r="YH17" s="478"/>
      <c r="YI17" s="478"/>
      <c r="YJ17" s="478"/>
      <c r="YK17" s="478"/>
      <c r="YL17" s="478"/>
      <c r="YM17" s="478"/>
      <c r="YN17" s="478"/>
      <c r="YO17" s="478"/>
      <c r="YP17" s="478"/>
      <c r="YQ17" s="478"/>
      <c r="YR17" s="478"/>
      <c r="YS17" s="478"/>
      <c r="YT17" s="478"/>
      <c r="YU17" s="478"/>
      <c r="YV17" s="478"/>
      <c r="YW17" s="478"/>
      <c r="YX17" s="478"/>
      <c r="YY17" s="478"/>
      <c r="YZ17" s="478"/>
      <c r="ZA17" s="478"/>
      <c r="ZB17" s="478"/>
      <c r="ZC17" s="478"/>
      <c r="ZD17" s="478"/>
      <c r="ZE17" s="478"/>
      <c r="ZF17" s="478"/>
      <c r="ZG17" s="478"/>
      <c r="ZH17" s="478"/>
      <c r="ZI17" s="478"/>
      <c r="ZJ17" s="478"/>
      <c r="ZK17" s="478"/>
      <c r="ZL17" s="478"/>
      <c r="ZM17" s="478"/>
      <c r="ZN17" s="478"/>
      <c r="ZO17" s="478"/>
      <c r="ZP17" s="478"/>
      <c r="ZQ17" s="478"/>
      <c r="ZR17" s="478"/>
      <c r="ZS17" s="478"/>
      <c r="ZT17" s="478"/>
      <c r="ZU17" s="478"/>
      <c r="ZV17" s="478"/>
      <c r="ZW17" s="478"/>
      <c r="ZX17" s="478"/>
      <c r="ZY17" s="478"/>
      <c r="ZZ17" s="478"/>
      <c r="AAA17" s="478"/>
      <c r="AAB17" s="478"/>
      <c r="AAC17" s="478"/>
      <c r="AAD17" s="478"/>
      <c r="AAE17" s="478"/>
      <c r="AAF17" s="478"/>
      <c r="AAG17" s="478"/>
      <c r="AAH17" s="478"/>
      <c r="AAI17" s="478"/>
      <c r="AAJ17" s="478"/>
      <c r="AAK17" s="478"/>
      <c r="AAL17" s="478"/>
      <c r="AAM17" s="478"/>
      <c r="AAN17" s="478"/>
      <c r="AAO17" s="478"/>
      <c r="AAP17" s="478"/>
      <c r="AAQ17" s="478"/>
      <c r="AAR17" s="478"/>
      <c r="AAS17" s="478"/>
      <c r="AAT17" s="478"/>
      <c r="AAU17" s="478"/>
      <c r="AAV17" s="478"/>
      <c r="AAW17" s="478"/>
      <c r="AAX17" s="478"/>
      <c r="AAY17" s="478"/>
      <c r="AAZ17" s="478"/>
      <c r="ABA17" s="478"/>
      <c r="ABB17" s="478"/>
      <c r="ABC17" s="478"/>
      <c r="ABD17" s="478"/>
      <c r="ABE17" s="478"/>
      <c r="ABF17" s="478"/>
      <c r="ABG17" s="478"/>
      <c r="ABH17" s="478"/>
      <c r="ABI17" s="478"/>
      <c r="ABJ17" s="478"/>
      <c r="ABK17" s="478"/>
      <c r="ABL17" s="478"/>
      <c r="ABM17" s="478"/>
      <c r="ABN17" s="478"/>
      <c r="ABO17" s="478"/>
      <c r="ABP17" s="478"/>
      <c r="ABQ17" s="478"/>
      <c r="ABR17" s="478"/>
      <c r="ABS17" s="478"/>
      <c r="ABT17" s="478"/>
      <c r="ABU17" s="478"/>
      <c r="ABV17" s="478"/>
      <c r="ABW17" s="478"/>
      <c r="ABX17" s="478"/>
      <c r="ABY17" s="478"/>
      <c r="ABZ17" s="478"/>
      <c r="ACA17" s="478"/>
      <c r="ACB17" s="478"/>
      <c r="ACC17" s="478"/>
      <c r="ACD17" s="478"/>
      <c r="ACE17" s="478"/>
      <c r="ACF17" s="478"/>
      <c r="ACG17" s="478"/>
      <c r="ACH17" s="478"/>
      <c r="ACI17" s="478"/>
      <c r="ACJ17" s="478"/>
      <c r="ACK17" s="478"/>
      <c r="ACL17" s="478"/>
      <c r="ACM17" s="478"/>
      <c r="ACN17" s="478"/>
      <c r="ACO17" s="478"/>
      <c r="ACP17" s="478"/>
      <c r="ACQ17" s="478"/>
      <c r="ACR17" s="478"/>
      <c r="ACS17" s="478"/>
      <c r="ACT17" s="478"/>
      <c r="ACU17" s="478"/>
      <c r="ACV17" s="478"/>
      <c r="ACW17" s="478"/>
      <c r="ACX17" s="478"/>
      <c r="ACY17" s="478"/>
      <c r="ACZ17" s="478"/>
      <c r="ADA17" s="478"/>
      <c r="ADB17" s="478"/>
      <c r="ADC17" s="478"/>
      <c r="ADD17" s="478"/>
      <c r="ADE17" s="478"/>
      <c r="ADF17" s="478"/>
      <c r="ADG17" s="478"/>
      <c r="ADH17" s="478"/>
      <c r="ADI17" s="478"/>
      <c r="ADJ17" s="478"/>
      <c r="ADK17" s="478"/>
      <c r="ADL17" s="478"/>
      <c r="ADM17" s="478"/>
      <c r="ADN17" s="478"/>
      <c r="ADO17" s="478"/>
      <c r="ADP17" s="478"/>
      <c r="ADQ17" s="478"/>
      <c r="ADR17" s="478"/>
      <c r="ADS17" s="478"/>
      <c r="ADT17" s="478"/>
      <c r="ADU17" s="478"/>
      <c r="ADV17" s="478"/>
      <c r="ADW17" s="478"/>
      <c r="ADX17" s="478"/>
      <c r="ADY17" s="478"/>
      <c r="ADZ17" s="478"/>
      <c r="AEA17" s="478"/>
      <c r="AEB17" s="478"/>
      <c r="AEC17" s="478"/>
      <c r="AED17" s="478"/>
      <c r="AEE17" s="478"/>
      <c r="AEF17" s="478"/>
      <c r="AEG17" s="478"/>
      <c r="AEH17" s="478"/>
      <c r="AEI17" s="478"/>
      <c r="AEJ17" s="478"/>
      <c r="AEK17" s="478"/>
      <c r="AEL17" s="478"/>
      <c r="AEM17" s="478"/>
      <c r="AEN17" s="478"/>
      <c r="AEO17" s="478"/>
      <c r="AEP17" s="478"/>
      <c r="AEQ17" s="478"/>
      <c r="AER17" s="478"/>
      <c r="AES17" s="478"/>
      <c r="AET17" s="478"/>
      <c r="AEU17" s="478"/>
      <c r="AEV17" s="478"/>
      <c r="AEW17" s="478"/>
      <c r="AEX17" s="478"/>
      <c r="AEY17" s="478"/>
      <c r="AEZ17" s="478"/>
      <c r="AFA17" s="478"/>
      <c r="AFB17" s="478"/>
      <c r="AFC17" s="478"/>
      <c r="AFD17" s="478"/>
      <c r="AFE17" s="478"/>
      <c r="AFF17" s="478"/>
      <c r="AFG17" s="478"/>
      <c r="AFH17" s="478"/>
      <c r="AFI17" s="478"/>
      <c r="AFJ17" s="478"/>
      <c r="AFK17" s="478"/>
      <c r="AFL17" s="478"/>
      <c r="AFM17" s="478"/>
      <c r="AFN17" s="478"/>
      <c r="AFO17" s="478"/>
      <c r="AFP17" s="478"/>
      <c r="AFQ17" s="478"/>
      <c r="AFR17" s="478"/>
      <c r="AFS17" s="478"/>
      <c r="AFT17" s="478"/>
      <c r="AFU17" s="478"/>
      <c r="AFV17" s="478"/>
      <c r="AFW17" s="478"/>
      <c r="AFX17" s="478"/>
      <c r="AFY17" s="478"/>
      <c r="AFZ17" s="478"/>
      <c r="AGA17" s="478"/>
      <c r="AGB17" s="478"/>
      <c r="AGC17" s="478"/>
      <c r="AGD17" s="478"/>
      <c r="AGE17" s="478"/>
      <c r="AGF17" s="478"/>
      <c r="AGG17" s="478"/>
      <c r="AGH17" s="478"/>
      <c r="AGI17" s="478"/>
      <c r="AGJ17" s="478"/>
      <c r="AGK17" s="478"/>
      <c r="AGL17" s="478"/>
      <c r="AGM17" s="478"/>
      <c r="AGN17" s="478"/>
      <c r="AGO17" s="478"/>
      <c r="AGP17" s="478"/>
      <c r="AGQ17" s="478"/>
      <c r="AGR17" s="478"/>
      <c r="AGS17" s="478"/>
      <c r="AGT17" s="478"/>
      <c r="AGU17" s="478"/>
      <c r="AGV17" s="478"/>
      <c r="AGW17" s="478"/>
      <c r="AGX17" s="478"/>
      <c r="AGY17" s="478"/>
      <c r="AGZ17" s="478"/>
      <c r="AHA17" s="478"/>
      <c r="AHB17" s="478"/>
      <c r="AHC17" s="478"/>
      <c r="AHD17" s="478"/>
      <c r="AHE17" s="478"/>
      <c r="AHF17" s="478"/>
      <c r="AHG17" s="478"/>
      <c r="AHH17" s="478"/>
      <c r="AHI17" s="478"/>
      <c r="AHJ17" s="478"/>
      <c r="AHK17" s="478"/>
      <c r="AHL17" s="478"/>
      <c r="AHM17" s="478"/>
      <c r="AHN17" s="478"/>
      <c r="AHO17" s="478"/>
      <c r="AHP17" s="478"/>
      <c r="AHQ17" s="478"/>
      <c r="AHR17" s="478"/>
      <c r="AHS17" s="478"/>
      <c r="AHT17" s="478"/>
      <c r="AHU17" s="478"/>
      <c r="AHV17" s="478"/>
      <c r="AHW17" s="478"/>
      <c r="AHX17" s="478"/>
      <c r="AHY17" s="478"/>
      <c r="AHZ17" s="478"/>
      <c r="AIA17" s="478"/>
      <c r="AIB17" s="478"/>
      <c r="AIC17" s="478"/>
      <c r="AID17" s="478"/>
      <c r="AIE17" s="478"/>
      <c r="AIF17" s="478"/>
      <c r="AIG17" s="478"/>
      <c r="AIH17" s="478"/>
      <c r="AII17" s="478"/>
      <c r="AIJ17" s="478"/>
      <c r="AIK17" s="478"/>
      <c r="AIL17" s="478"/>
      <c r="AIM17" s="478"/>
      <c r="AIN17" s="478"/>
      <c r="AIO17" s="478"/>
      <c r="AIP17" s="478"/>
      <c r="AIQ17" s="478"/>
      <c r="AIR17" s="478"/>
      <c r="AIS17" s="478"/>
      <c r="AIT17" s="478"/>
      <c r="AIU17" s="478"/>
      <c r="AIV17" s="478"/>
      <c r="AIW17" s="478"/>
      <c r="AIX17" s="478"/>
      <c r="AIY17" s="478"/>
      <c r="AIZ17" s="478"/>
      <c r="AJA17" s="478"/>
      <c r="AJB17" s="478"/>
      <c r="AJC17" s="478"/>
      <c r="AJD17" s="478"/>
      <c r="AJE17" s="478"/>
      <c r="AJF17" s="478"/>
      <c r="AJG17" s="478"/>
      <c r="AJH17" s="478"/>
      <c r="AJI17" s="478"/>
      <c r="AJJ17" s="478"/>
      <c r="AJK17" s="478"/>
      <c r="AJL17" s="478"/>
      <c r="AJM17" s="478"/>
      <c r="AJN17" s="478"/>
      <c r="AJO17" s="478"/>
      <c r="AJP17" s="478"/>
      <c r="AJQ17" s="478"/>
      <c r="AJR17" s="478"/>
      <c r="AJS17" s="478"/>
      <c r="AJT17" s="478"/>
      <c r="AJU17" s="478"/>
      <c r="AJV17" s="478"/>
      <c r="AJW17" s="478"/>
      <c r="AJX17" s="478"/>
      <c r="AJY17" s="478"/>
      <c r="AJZ17" s="478"/>
      <c r="AKA17" s="478"/>
      <c r="AKB17" s="478"/>
      <c r="AKC17" s="478"/>
      <c r="AKD17" s="478"/>
      <c r="AKE17" s="478"/>
      <c r="AKF17" s="478"/>
      <c r="AKG17" s="478"/>
      <c r="AKH17" s="478"/>
      <c r="AKI17" s="478"/>
      <c r="AKJ17" s="478"/>
      <c r="AKK17" s="478"/>
      <c r="AKL17" s="478"/>
      <c r="AKM17" s="478"/>
      <c r="AKN17" s="478"/>
      <c r="AKO17" s="478"/>
      <c r="AKP17" s="478"/>
      <c r="AKQ17" s="478"/>
      <c r="AKR17" s="478"/>
      <c r="AKS17" s="478"/>
      <c r="AKT17" s="478"/>
      <c r="AKU17" s="478"/>
      <c r="AKV17" s="478"/>
      <c r="AKW17" s="478"/>
      <c r="AKX17" s="478"/>
      <c r="AKY17" s="478"/>
      <c r="AKZ17" s="478"/>
      <c r="ALA17" s="478"/>
      <c r="ALB17" s="478"/>
      <c r="ALC17" s="478"/>
      <c r="ALD17" s="478"/>
      <c r="ALE17" s="478"/>
      <c r="ALF17" s="478"/>
      <c r="ALG17" s="478"/>
      <c r="ALH17" s="478"/>
      <c r="ALI17" s="478"/>
      <c r="ALJ17" s="478"/>
      <c r="ALK17" s="478"/>
      <c r="ALL17" s="478"/>
      <c r="ALM17" s="478"/>
      <c r="ALN17" s="478"/>
      <c r="ALO17" s="478"/>
      <c r="ALP17" s="478"/>
      <c r="ALQ17" s="478"/>
      <c r="ALR17" s="478"/>
      <c r="ALS17" s="478"/>
      <c r="ALT17" s="478"/>
      <c r="ALU17" s="478"/>
      <c r="ALV17" s="478"/>
      <c r="ALW17" s="478"/>
      <c r="ALX17" s="478"/>
      <c r="ALY17" s="478"/>
      <c r="ALZ17" s="478"/>
      <c r="AMA17" s="478"/>
      <c r="AMB17" s="478"/>
      <c r="AMC17" s="478"/>
      <c r="AMD17" s="478"/>
      <c r="AME17" s="478"/>
      <c r="AMF17" s="478"/>
      <c r="AMG17" s="478"/>
      <c r="AMH17" s="478"/>
      <c r="AMI17" s="478"/>
      <c r="AMJ17" s="478"/>
      <c r="AMK17" s="478"/>
    </row>
    <row r="18" spans="1:1025" s="515" customFormat="1" ht="12" x14ac:dyDescent="0.2">
      <c r="A18" s="478"/>
      <c r="B18" s="479"/>
      <c r="C18" s="394" t="s">
        <v>460</v>
      </c>
      <c r="D18" s="397">
        <f>+'[1]DETANEX A'!D3</f>
        <v>1695952.361</v>
      </c>
      <c r="E18" s="397">
        <f>+'[1]DETANEX A'!D17</f>
        <v>0</v>
      </c>
      <c r="F18" s="397">
        <v>0</v>
      </c>
      <c r="G18" s="397">
        <v>0</v>
      </c>
      <c r="H18" s="517">
        <f t="shared" si="0"/>
        <v>1695952.361</v>
      </c>
      <c r="I18" s="397">
        <f>+'[1]DETANEX A'!D40</f>
        <v>-542692.59400000004</v>
      </c>
      <c r="J18" s="507">
        <v>0.06</v>
      </c>
      <c r="K18" s="397">
        <f>+'[1]DETANEX A'!D54</f>
        <v>-39793.476000000002</v>
      </c>
      <c r="L18" s="397">
        <v>0</v>
      </c>
      <c r="M18" s="397">
        <v>0</v>
      </c>
      <c r="N18" s="397">
        <f t="shared" si="2"/>
        <v>-582486.07000000007</v>
      </c>
      <c r="O18" s="397">
        <f t="shared" si="1"/>
        <v>1113466.291</v>
      </c>
      <c r="P18" s="518"/>
      <c r="U18" s="478"/>
      <c r="V18" s="478"/>
      <c r="W18" s="478"/>
      <c r="X18" s="478"/>
      <c r="Y18" s="478"/>
      <c r="Z18" s="478"/>
      <c r="AA18" s="478"/>
      <c r="AB18" s="478"/>
      <c r="AC18" s="478"/>
      <c r="AD18" s="478"/>
      <c r="AE18" s="478"/>
      <c r="AF18" s="478"/>
      <c r="AG18" s="478"/>
      <c r="AH18" s="478"/>
      <c r="AI18" s="478"/>
      <c r="AJ18" s="478"/>
      <c r="AK18" s="478"/>
      <c r="AL18" s="478"/>
      <c r="AM18" s="478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78"/>
      <c r="BA18" s="478"/>
      <c r="BB18" s="478"/>
      <c r="BC18" s="478"/>
      <c r="BD18" s="478"/>
      <c r="BE18" s="478"/>
      <c r="BF18" s="478"/>
      <c r="BG18" s="478"/>
      <c r="BH18" s="478"/>
      <c r="BI18" s="478"/>
      <c r="BJ18" s="478"/>
      <c r="BK18" s="478"/>
      <c r="BL18" s="478"/>
      <c r="BM18" s="478"/>
      <c r="BN18" s="478"/>
      <c r="BO18" s="478"/>
      <c r="BP18" s="478"/>
      <c r="BQ18" s="478"/>
      <c r="BR18" s="478"/>
      <c r="BS18" s="478"/>
      <c r="BT18" s="478"/>
      <c r="BU18" s="478"/>
      <c r="BV18" s="478"/>
      <c r="BW18" s="478"/>
      <c r="BX18" s="478"/>
      <c r="BY18" s="478"/>
      <c r="BZ18" s="478"/>
      <c r="CA18" s="478"/>
      <c r="CB18" s="478"/>
      <c r="CC18" s="478"/>
      <c r="CD18" s="478"/>
      <c r="CE18" s="478"/>
      <c r="CF18" s="478"/>
      <c r="CG18" s="478"/>
      <c r="CH18" s="478"/>
      <c r="CI18" s="478"/>
      <c r="CJ18" s="478"/>
      <c r="CK18" s="478"/>
      <c r="CL18" s="478"/>
      <c r="CM18" s="478"/>
      <c r="CN18" s="478"/>
      <c r="CO18" s="478"/>
      <c r="CP18" s="478"/>
      <c r="CQ18" s="478"/>
      <c r="CR18" s="478"/>
      <c r="CS18" s="478"/>
      <c r="CT18" s="478"/>
      <c r="CU18" s="478"/>
      <c r="CV18" s="478"/>
      <c r="CW18" s="478"/>
      <c r="CX18" s="478"/>
      <c r="CY18" s="478"/>
      <c r="CZ18" s="478"/>
      <c r="DA18" s="478"/>
      <c r="DB18" s="478"/>
      <c r="DC18" s="478"/>
      <c r="DD18" s="478"/>
      <c r="DE18" s="478"/>
      <c r="DF18" s="478"/>
      <c r="DG18" s="478"/>
      <c r="DH18" s="478"/>
      <c r="DI18" s="478"/>
      <c r="DJ18" s="478"/>
      <c r="DK18" s="478"/>
      <c r="DL18" s="478"/>
      <c r="DM18" s="478"/>
      <c r="DN18" s="478"/>
      <c r="DO18" s="478"/>
      <c r="DP18" s="478"/>
      <c r="DQ18" s="478"/>
      <c r="DR18" s="478"/>
      <c r="DS18" s="478"/>
      <c r="DT18" s="478"/>
      <c r="DU18" s="478"/>
      <c r="DV18" s="478"/>
      <c r="DW18" s="478"/>
      <c r="DX18" s="478"/>
      <c r="DY18" s="478"/>
      <c r="DZ18" s="478"/>
      <c r="EA18" s="478"/>
      <c r="EB18" s="478"/>
      <c r="EC18" s="478"/>
      <c r="ED18" s="478"/>
      <c r="EE18" s="478"/>
      <c r="EF18" s="478"/>
      <c r="EG18" s="478"/>
      <c r="EH18" s="478"/>
      <c r="EI18" s="478"/>
      <c r="EJ18" s="478"/>
      <c r="EK18" s="478"/>
      <c r="EL18" s="478"/>
      <c r="EM18" s="478"/>
      <c r="EN18" s="478"/>
      <c r="EO18" s="478"/>
      <c r="EP18" s="478"/>
      <c r="EQ18" s="478"/>
      <c r="ER18" s="478"/>
      <c r="ES18" s="478"/>
      <c r="ET18" s="478"/>
      <c r="EU18" s="478"/>
      <c r="EV18" s="478"/>
      <c r="EW18" s="478"/>
      <c r="EX18" s="478"/>
      <c r="EY18" s="478"/>
      <c r="EZ18" s="478"/>
      <c r="FA18" s="478"/>
      <c r="FB18" s="478"/>
      <c r="FC18" s="478"/>
      <c r="FD18" s="478"/>
      <c r="FE18" s="478"/>
      <c r="FF18" s="478"/>
      <c r="FG18" s="478"/>
      <c r="FH18" s="478"/>
      <c r="FI18" s="478"/>
      <c r="FJ18" s="478"/>
      <c r="FK18" s="478"/>
      <c r="FL18" s="478"/>
      <c r="FM18" s="478"/>
      <c r="FN18" s="478"/>
      <c r="FO18" s="478"/>
      <c r="FP18" s="478"/>
      <c r="FQ18" s="478"/>
      <c r="FR18" s="478"/>
      <c r="FS18" s="478"/>
      <c r="FT18" s="478"/>
      <c r="FU18" s="478"/>
      <c r="FV18" s="478"/>
      <c r="FW18" s="478"/>
      <c r="FX18" s="478"/>
      <c r="FY18" s="478"/>
      <c r="FZ18" s="478"/>
      <c r="GA18" s="478"/>
      <c r="GB18" s="478"/>
      <c r="GC18" s="478"/>
      <c r="GD18" s="478"/>
      <c r="GE18" s="478"/>
      <c r="GF18" s="478"/>
      <c r="GG18" s="478"/>
      <c r="GH18" s="478"/>
      <c r="GI18" s="478"/>
      <c r="GJ18" s="478"/>
      <c r="GK18" s="478"/>
      <c r="GL18" s="478"/>
      <c r="GM18" s="478"/>
      <c r="GN18" s="478"/>
      <c r="GO18" s="478"/>
      <c r="GP18" s="478"/>
      <c r="GQ18" s="478"/>
      <c r="GR18" s="478"/>
      <c r="GS18" s="478"/>
      <c r="GT18" s="478"/>
      <c r="GU18" s="478"/>
      <c r="GV18" s="478"/>
      <c r="GW18" s="478"/>
      <c r="GX18" s="478"/>
      <c r="GY18" s="478"/>
      <c r="GZ18" s="478"/>
      <c r="HA18" s="478"/>
      <c r="HB18" s="478"/>
      <c r="HC18" s="478"/>
      <c r="HD18" s="478"/>
      <c r="HE18" s="478"/>
      <c r="HF18" s="478"/>
      <c r="HG18" s="478"/>
      <c r="HH18" s="478"/>
      <c r="HI18" s="478"/>
      <c r="HJ18" s="478"/>
      <c r="HK18" s="478"/>
      <c r="HL18" s="478"/>
      <c r="HM18" s="478"/>
      <c r="HN18" s="478"/>
      <c r="HO18" s="478"/>
      <c r="HP18" s="478"/>
      <c r="HQ18" s="478"/>
      <c r="HR18" s="478"/>
      <c r="HS18" s="478"/>
      <c r="HT18" s="478"/>
      <c r="HU18" s="478"/>
      <c r="HV18" s="478"/>
      <c r="HW18" s="478"/>
      <c r="HX18" s="478"/>
      <c r="HY18" s="478"/>
      <c r="HZ18" s="478"/>
      <c r="IA18" s="478"/>
      <c r="IB18" s="478"/>
      <c r="IC18" s="478"/>
      <c r="ID18" s="478"/>
      <c r="IE18" s="478"/>
      <c r="IF18" s="478"/>
      <c r="IG18" s="478"/>
      <c r="IH18" s="478"/>
      <c r="II18" s="478"/>
      <c r="IJ18" s="478"/>
      <c r="IK18" s="478"/>
      <c r="IL18" s="478"/>
      <c r="IM18" s="478"/>
      <c r="IN18" s="478"/>
      <c r="IO18" s="478"/>
      <c r="IP18" s="478"/>
      <c r="IQ18" s="478"/>
      <c r="IR18" s="478"/>
      <c r="IS18" s="478"/>
      <c r="IT18" s="478"/>
      <c r="IU18" s="478"/>
      <c r="IV18" s="478"/>
      <c r="IW18" s="478"/>
      <c r="IX18" s="478"/>
      <c r="IY18" s="478"/>
      <c r="IZ18" s="478"/>
      <c r="JA18" s="478"/>
      <c r="JB18" s="478"/>
      <c r="JC18" s="478"/>
      <c r="JD18" s="478"/>
      <c r="JE18" s="478"/>
      <c r="JF18" s="478"/>
      <c r="JG18" s="478"/>
      <c r="JH18" s="478"/>
      <c r="JI18" s="478"/>
      <c r="JJ18" s="478"/>
      <c r="JK18" s="478"/>
      <c r="JL18" s="478"/>
      <c r="JM18" s="478"/>
      <c r="JN18" s="478"/>
      <c r="JO18" s="478"/>
      <c r="JP18" s="478"/>
      <c r="JQ18" s="478"/>
      <c r="JR18" s="478"/>
      <c r="JS18" s="478"/>
      <c r="JT18" s="478"/>
      <c r="JU18" s="478"/>
      <c r="JV18" s="478"/>
      <c r="JW18" s="478"/>
      <c r="JX18" s="478"/>
      <c r="JY18" s="478"/>
      <c r="JZ18" s="478"/>
      <c r="KA18" s="478"/>
      <c r="KB18" s="478"/>
      <c r="KC18" s="478"/>
      <c r="KD18" s="478"/>
      <c r="KE18" s="478"/>
      <c r="KF18" s="478"/>
      <c r="KG18" s="478"/>
      <c r="KH18" s="478"/>
      <c r="KI18" s="478"/>
      <c r="KJ18" s="478"/>
      <c r="KK18" s="478"/>
      <c r="KL18" s="478"/>
      <c r="KM18" s="478"/>
      <c r="KN18" s="478"/>
      <c r="KO18" s="478"/>
      <c r="KP18" s="478"/>
      <c r="KQ18" s="478"/>
      <c r="KR18" s="478"/>
      <c r="KS18" s="478"/>
      <c r="KT18" s="478"/>
      <c r="KU18" s="478"/>
      <c r="KV18" s="478"/>
      <c r="KW18" s="478"/>
      <c r="KX18" s="478"/>
      <c r="KY18" s="478"/>
      <c r="KZ18" s="478"/>
      <c r="LA18" s="478"/>
      <c r="LB18" s="478"/>
      <c r="LC18" s="478"/>
      <c r="LD18" s="478"/>
      <c r="LE18" s="478"/>
      <c r="LF18" s="478"/>
      <c r="LG18" s="478"/>
      <c r="LH18" s="478"/>
      <c r="LI18" s="478"/>
      <c r="LJ18" s="478"/>
      <c r="LK18" s="478"/>
      <c r="LL18" s="478"/>
      <c r="LM18" s="478"/>
      <c r="LN18" s="478"/>
      <c r="LO18" s="478"/>
      <c r="LP18" s="478"/>
      <c r="LQ18" s="478"/>
      <c r="LR18" s="478"/>
      <c r="LS18" s="478"/>
      <c r="LT18" s="478"/>
      <c r="LU18" s="478"/>
      <c r="LV18" s="478"/>
      <c r="LW18" s="478"/>
      <c r="LX18" s="478"/>
      <c r="LY18" s="478"/>
      <c r="LZ18" s="478"/>
      <c r="MA18" s="478"/>
      <c r="MB18" s="478"/>
      <c r="MC18" s="478"/>
      <c r="MD18" s="478"/>
      <c r="ME18" s="478"/>
      <c r="MF18" s="478"/>
      <c r="MG18" s="478"/>
      <c r="MH18" s="478"/>
      <c r="MI18" s="478"/>
      <c r="MJ18" s="478"/>
      <c r="MK18" s="478"/>
      <c r="ML18" s="478"/>
      <c r="MM18" s="478"/>
      <c r="MN18" s="478"/>
      <c r="MO18" s="478"/>
      <c r="MP18" s="478"/>
      <c r="MQ18" s="478"/>
      <c r="MR18" s="478"/>
      <c r="MS18" s="478"/>
      <c r="MT18" s="478"/>
      <c r="MU18" s="478"/>
      <c r="MV18" s="478"/>
      <c r="MW18" s="478"/>
      <c r="MX18" s="478"/>
      <c r="MY18" s="478"/>
      <c r="MZ18" s="478"/>
      <c r="NA18" s="478"/>
      <c r="NB18" s="478"/>
      <c r="NC18" s="478"/>
      <c r="ND18" s="478"/>
      <c r="NE18" s="478"/>
      <c r="NF18" s="478"/>
      <c r="NG18" s="478"/>
      <c r="NH18" s="478"/>
      <c r="NI18" s="478"/>
      <c r="NJ18" s="478"/>
      <c r="NK18" s="478"/>
      <c r="NL18" s="478"/>
      <c r="NM18" s="478"/>
      <c r="NN18" s="478"/>
      <c r="NO18" s="478"/>
      <c r="NP18" s="478"/>
      <c r="NQ18" s="478"/>
      <c r="NR18" s="478"/>
      <c r="NS18" s="478"/>
      <c r="NT18" s="478"/>
      <c r="NU18" s="478"/>
      <c r="NV18" s="478"/>
      <c r="NW18" s="478"/>
      <c r="NX18" s="478"/>
      <c r="NY18" s="478"/>
      <c r="NZ18" s="478"/>
      <c r="OA18" s="478"/>
      <c r="OB18" s="478"/>
      <c r="OC18" s="478"/>
      <c r="OD18" s="478"/>
      <c r="OE18" s="478"/>
      <c r="OF18" s="478"/>
      <c r="OG18" s="478"/>
      <c r="OH18" s="478"/>
      <c r="OI18" s="478"/>
      <c r="OJ18" s="478"/>
      <c r="OK18" s="478"/>
      <c r="OL18" s="478"/>
      <c r="OM18" s="478"/>
      <c r="ON18" s="478"/>
      <c r="OO18" s="478"/>
      <c r="OP18" s="478"/>
      <c r="OQ18" s="478"/>
      <c r="OR18" s="478"/>
      <c r="OS18" s="478"/>
      <c r="OT18" s="478"/>
      <c r="OU18" s="478"/>
      <c r="OV18" s="478"/>
      <c r="OW18" s="478"/>
      <c r="OX18" s="478"/>
      <c r="OY18" s="478"/>
      <c r="OZ18" s="478"/>
      <c r="PA18" s="478"/>
      <c r="PB18" s="478"/>
      <c r="PC18" s="478"/>
      <c r="PD18" s="478"/>
      <c r="PE18" s="478"/>
      <c r="PF18" s="478"/>
      <c r="PG18" s="478"/>
      <c r="PH18" s="478"/>
      <c r="PI18" s="478"/>
      <c r="PJ18" s="478"/>
      <c r="PK18" s="478"/>
      <c r="PL18" s="478"/>
      <c r="PM18" s="478"/>
      <c r="PN18" s="478"/>
      <c r="PO18" s="478"/>
      <c r="PP18" s="478"/>
      <c r="PQ18" s="478"/>
      <c r="PR18" s="478"/>
      <c r="PS18" s="478"/>
      <c r="PT18" s="478"/>
      <c r="PU18" s="478"/>
      <c r="PV18" s="478"/>
      <c r="PW18" s="478"/>
      <c r="PX18" s="478"/>
      <c r="PY18" s="478"/>
      <c r="PZ18" s="478"/>
      <c r="QA18" s="478"/>
      <c r="QB18" s="478"/>
      <c r="QC18" s="478"/>
      <c r="QD18" s="478"/>
      <c r="QE18" s="478"/>
      <c r="QF18" s="478"/>
      <c r="QG18" s="478"/>
      <c r="QH18" s="478"/>
      <c r="QI18" s="478"/>
      <c r="QJ18" s="478"/>
      <c r="QK18" s="478"/>
      <c r="QL18" s="478"/>
      <c r="QM18" s="478"/>
      <c r="QN18" s="478"/>
      <c r="QO18" s="478"/>
      <c r="QP18" s="478"/>
      <c r="QQ18" s="478"/>
      <c r="QR18" s="478"/>
      <c r="QS18" s="478"/>
      <c r="QT18" s="478"/>
      <c r="QU18" s="478"/>
      <c r="QV18" s="478"/>
      <c r="QW18" s="478"/>
      <c r="QX18" s="478"/>
      <c r="QY18" s="478"/>
      <c r="QZ18" s="478"/>
      <c r="RA18" s="478"/>
      <c r="RB18" s="478"/>
      <c r="RC18" s="478"/>
      <c r="RD18" s="478"/>
      <c r="RE18" s="478"/>
      <c r="RF18" s="478"/>
      <c r="RG18" s="478"/>
      <c r="RH18" s="478"/>
      <c r="RI18" s="478"/>
      <c r="RJ18" s="478"/>
      <c r="RK18" s="478"/>
      <c r="RL18" s="478"/>
      <c r="RM18" s="478"/>
      <c r="RN18" s="478"/>
      <c r="RO18" s="478"/>
      <c r="RP18" s="478"/>
      <c r="RQ18" s="478"/>
      <c r="RR18" s="478"/>
      <c r="RS18" s="478"/>
      <c r="RT18" s="478"/>
      <c r="RU18" s="478"/>
      <c r="RV18" s="478"/>
      <c r="RW18" s="478"/>
      <c r="RX18" s="478"/>
      <c r="RY18" s="478"/>
      <c r="RZ18" s="478"/>
      <c r="SA18" s="478"/>
      <c r="SB18" s="478"/>
      <c r="SC18" s="478"/>
      <c r="SD18" s="478"/>
      <c r="SE18" s="478"/>
      <c r="SF18" s="478"/>
      <c r="SG18" s="478"/>
      <c r="SH18" s="478"/>
      <c r="SI18" s="478"/>
      <c r="SJ18" s="478"/>
      <c r="SK18" s="478"/>
      <c r="SL18" s="478"/>
      <c r="SM18" s="478"/>
      <c r="SN18" s="478"/>
      <c r="SO18" s="478"/>
      <c r="SP18" s="478"/>
      <c r="SQ18" s="478"/>
      <c r="SR18" s="478"/>
      <c r="SS18" s="478"/>
      <c r="ST18" s="478"/>
      <c r="SU18" s="478"/>
      <c r="SV18" s="478"/>
      <c r="SW18" s="478"/>
      <c r="SX18" s="478"/>
      <c r="SY18" s="478"/>
      <c r="SZ18" s="478"/>
      <c r="TA18" s="478"/>
      <c r="TB18" s="478"/>
      <c r="TC18" s="478"/>
      <c r="TD18" s="478"/>
      <c r="TE18" s="478"/>
      <c r="TF18" s="478"/>
      <c r="TG18" s="478"/>
      <c r="TH18" s="478"/>
      <c r="TI18" s="478"/>
      <c r="TJ18" s="478"/>
      <c r="TK18" s="478"/>
      <c r="TL18" s="478"/>
      <c r="TM18" s="478"/>
      <c r="TN18" s="478"/>
      <c r="TO18" s="478"/>
      <c r="TP18" s="478"/>
      <c r="TQ18" s="478"/>
      <c r="TR18" s="478"/>
      <c r="TS18" s="478"/>
      <c r="TT18" s="478"/>
      <c r="TU18" s="478"/>
      <c r="TV18" s="478"/>
      <c r="TW18" s="478"/>
      <c r="TX18" s="478"/>
      <c r="TY18" s="478"/>
      <c r="TZ18" s="478"/>
      <c r="UA18" s="478"/>
      <c r="UB18" s="478"/>
      <c r="UC18" s="478"/>
      <c r="UD18" s="478"/>
      <c r="UE18" s="478"/>
      <c r="UF18" s="478"/>
      <c r="UG18" s="478"/>
      <c r="UH18" s="478"/>
      <c r="UI18" s="478"/>
      <c r="UJ18" s="478"/>
      <c r="UK18" s="478"/>
      <c r="UL18" s="478"/>
      <c r="UM18" s="478"/>
      <c r="UN18" s="478"/>
      <c r="UO18" s="478"/>
      <c r="UP18" s="478"/>
      <c r="UQ18" s="478"/>
      <c r="UR18" s="478"/>
      <c r="US18" s="478"/>
      <c r="UT18" s="478"/>
      <c r="UU18" s="478"/>
      <c r="UV18" s="478"/>
      <c r="UW18" s="478"/>
      <c r="UX18" s="478"/>
      <c r="UY18" s="478"/>
      <c r="UZ18" s="478"/>
      <c r="VA18" s="478"/>
      <c r="VB18" s="478"/>
      <c r="VC18" s="478"/>
      <c r="VD18" s="478"/>
      <c r="VE18" s="478"/>
      <c r="VF18" s="478"/>
      <c r="VG18" s="478"/>
      <c r="VH18" s="478"/>
      <c r="VI18" s="478"/>
      <c r="VJ18" s="478"/>
      <c r="VK18" s="478"/>
      <c r="VL18" s="478"/>
      <c r="VM18" s="478"/>
      <c r="VN18" s="478"/>
      <c r="VO18" s="478"/>
      <c r="VP18" s="478"/>
      <c r="VQ18" s="478"/>
      <c r="VR18" s="478"/>
      <c r="VS18" s="478"/>
      <c r="VT18" s="478"/>
      <c r="VU18" s="478"/>
      <c r="VV18" s="478"/>
      <c r="VW18" s="478"/>
      <c r="VX18" s="478"/>
      <c r="VY18" s="478"/>
      <c r="VZ18" s="478"/>
      <c r="WA18" s="478"/>
      <c r="WB18" s="478"/>
      <c r="WC18" s="478"/>
      <c r="WD18" s="478"/>
      <c r="WE18" s="478"/>
      <c r="WF18" s="478"/>
      <c r="WG18" s="478"/>
      <c r="WH18" s="478"/>
      <c r="WI18" s="478"/>
      <c r="WJ18" s="478"/>
      <c r="WK18" s="478"/>
      <c r="WL18" s="478"/>
      <c r="WM18" s="478"/>
      <c r="WN18" s="478"/>
      <c r="WO18" s="478"/>
      <c r="WP18" s="478"/>
      <c r="WQ18" s="478"/>
      <c r="WR18" s="478"/>
      <c r="WS18" s="478"/>
      <c r="WT18" s="478"/>
      <c r="WU18" s="478"/>
      <c r="WV18" s="478"/>
      <c r="WW18" s="478"/>
      <c r="WX18" s="478"/>
      <c r="WY18" s="478"/>
      <c r="WZ18" s="478"/>
      <c r="XA18" s="478"/>
      <c r="XB18" s="478"/>
      <c r="XC18" s="478"/>
      <c r="XD18" s="478"/>
      <c r="XE18" s="478"/>
      <c r="XF18" s="478"/>
      <c r="XG18" s="478"/>
      <c r="XH18" s="478"/>
      <c r="XI18" s="478"/>
      <c r="XJ18" s="478"/>
      <c r="XK18" s="478"/>
      <c r="XL18" s="478"/>
      <c r="XM18" s="478"/>
      <c r="XN18" s="478"/>
      <c r="XO18" s="478"/>
      <c r="XP18" s="478"/>
      <c r="XQ18" s="478"/>
      <c r="XR18" s="478"/>
      <c r="XS18" s="478"/>
      <c r="XT18" s="478"/>
      <c r="XU18" s="478"/>
      <c r="XV18" s="478"/>
      <c r="XW18" s="478"/>
      <c r="XX18" s="478"/>
      <c r="XY18" s="478"/>
      <c r="XZ18" s="478"/>
      <c r="YA18" s="478"/>
      <c r="YB18" s="478"/>
      <c r="YC18" s="478"/>
      <c r="YD18" s="478"/>
      <c r="YE18" s="478"/>
      <c r="YF18" s="478"/>
      <c r="YG18" s="478"/>
      <c r="YH18" s="478"/>
      <c r="YI18" s="478"/>
      <c r="YJ18" s="478"/>
      <c r="YK18" s="478"/>
      <c r="YL18" s="478"/>
      <c r="YM18" s="478"/>
      <c r="YN18" s="478"/>
      <c r="YO18" s="478"/>
      <c r="YP18" s="478"/>
      <c r="YQ18" s="478"/>
      <c r="YR18" s="478"/>
      <c r="YS18" s="478"/>
      <c r="YT18" s="478"/>
      <c r="YU18" s="478"/>
      <c r="YV18" s="478"/>
      <c r="YW18" s="478"/>
      <c r="YX18" s="478"/>
      <c r="YY18" s="478"/>
      <c r="YZ18" s="478"/>
      <c r="ZA18" s="478"/>
      <c r="ZB18" s="478"/>
      <c r="ZC18" s="478"/>
      <c r="ZD18" s="478"/>
      <c r="ZE18" s="478"/>
      <c r="ZF18" s="478"/>
      <c r="ZG18" s="478"/>
      <c r="ZH18" s="478"/>
      <c r="ZI18" s="478"/>
      <c r="ZJ18" s="478"/>
      <c r="ZK18" s="478"/>
      <c r="ZL18" s="478"/>
      <c r="ZM18" s="478"/>
      <c r="ZN18" s="478"/>
      <c r="ZO18" s="478"/>
      <c r="ZP18" s="478"/>
      <c r="ZQ18" s="478"/>
      <c r="ZR18" s="478"/>
      <c r="ZS18" s="478"/>
      <c r="ZT18" s="478"/>
      <c r="ZU18" s="478"/>
      <c r="ZV18" s="478"/>
      <c r="ZW18" s="478"/>
      <c r="ZX18" s="478"/>
      <c r="ZY18" s="478"/>
      <c r="ZZ18" s="478"/>
      <c r="AAA18" s="478"/>
      <c r="AAB18" s="478"/>
      <c r="AAC18" s="478"/>
      <c r="AAD18" s="478"/>
      <c r="AAE18" s="478"/>
      <c r="AAF18" s="478"/>
      <c r="AAG18" s="478"/>
      <c r="AAH18" s="478"/>
      <c r="AAI18" s="478"/>
      <c r="AAJ18" s="478"/>
      <c r="AAK18" s="478"/>
      <c r="AAL18" s="478"/>
      <c r="AAM18" s="478"/>
      <c r="AAN18" s="478"/>
      <c r="AAO18" s="478"/>
      <c r="AAP18" s="478"/>
      <c r="AAQ18" s="478"/>
      <c r="AAR18" s="478"/>
      <c r="AAS18" s="478"/>
      <c r="AAT18" s="478"/>
      <c r="AAU18" s="478"/>
      <c r="AAV18" s="478"/>
      <c r="AAW18" s="478"/>
      <c r="AAX18" s="478"/>
      <c r="AAY18" s="478"/>
      <c r="AAZ18" s="478"/>
      <c r="ABA18" s="478"/>
      <c r="ABB18" s="478"/>
      <c r="ABC18" s="478"/>
      <c r="ABD18" s="478"/>
      <c r="ABE18" s="478"/>
      <c r="ABF18" s="478"/>
      <c r="ABG18" s="478"/>
      <c r="ABH18" s="478"/>
      <c r="ABI18" s="478"/>
      <c r="ABJ18" s="478"/>
      <c r="ABK18" s="478"/>
      <c r="ABL18" s="478"/>
      <c r="ABM18" s="478"/>
      <c r="ABN18" s="478"/>
      <c r="ABO18" s="478"/>
      <c r="ABP18" s="478"/>
      <c r="ABQ18" s="478"/>
      <c r="ABR18" s="478"/>
      <c r="ABS18" s="478"/>
      <c r="ABT18" s="478"/>
      <c r="ABU18" s="478"/>
      <c r="ABV18" s="478"/>
      <c r="ABW18" s="478"/>
      <c r="ABX18" s="478"/>
      <c r="ABY18" s="478"/>
      <c r="ABZ18" s="478"/>
      <c r="ACA18" s="478"/>
      <c r="ACB18" s="478"/>
      <c r="ACC18" s="478"/>
      <c r="ACD18" s="478"/>
      <c r="ACE18" s="478"/>
      <c r="ACF18" s="478"/>
      <c r="ACG18" s="478"/>
      <c r="ACH18" s="478"/>
      <c r="ACI18" s="478"/>
      <c r="ACJ18" s="478"/>
      <c r="ACK18" s="478"/>
      <c r="ACL18" s="478"/>
      <c r="ACM18" s="478"/>
      <c r="ACN18" s="478"/>
      <c r="ACO18" s="478"/>
      <c r="ACP18" s="478"/>
      <c r="ACQ18" s="478"/>
      <c r="ACR18" s="478"/>
      <c r="ACS18" s="478"/>
      <c r="ACT18" s="478"/>
      <c r="ACU18" s="478"/>
      <c r="ACV18" s="478"/>
      <c r="ACW18" s="478"/>
      <c r="ACX18" s="478"/>
      <c r="ACY18" s="478"/>
      <c r="ACZ18" s="478"/>
      <c r="ADA18" s="478"/>
      <c r="ADB18" s="478"/>
      <c r="ADC18" s="478"/>
      <c r="ADD18" s="478"/>
      <c r="ADE18" s="478"/>
      <c r="ADF18" s="478"/>
      <c r="ADG18" s="478"/>
      <c r="ADH18" s="478"/>
      <c r="ADI18" s="478"/>
      <c r="ADJ18" s="478"/>
      <c r="ADK18" s="478"/>
      <c r="ADL18" s="478"/>
      <c r="ADM18" s="478"/>
      <c r="ADN18" s="478"/>
      <c r="ADO18" s="478"/>
      <c r="ADP18" s="478"/>
      <c r="ADQ18" s="478"/>
      <c r="ADR18" s="478"/>
      <c r="ADS18" s="478"/>
      <c r="ADT18" s="478"/>
      <c r="ADU18" s="478"/>
      <c r="ADV18" s="478"/>
      <c r="ADW18" s="478"/>
      <c r="ADX18" s="478"/>
      <c r="ADY18" s="478"/>
      <c r="ADZ18" s="478"/>
      <c r="AEA18" s="478"/>
      <c r="AEB18" s="478"/>
      <c r="AEC18" s="478"/>
      <c r="AED18" s="478"/>
      <c r="AEE18" s="478"/>
      <c r="AEF18" s="478"/>
      <c r="AEG18" s="478"/>
      <c r="AEH18" s="478"/>
      <c r="AEI18" s="478"/>
      <c r="AEJ18" s="478"/>
      <c r="AEK18" s="478"/>
      <c r="AEL18" s="478"/>
      <c r="AEM18" s="478"/>
      <c r="AEN18" s="478"/>
      <c r="AEO18" s="478"/>
      <c r="AEP18" s="478"/>
      <c r="AEQ18" s="478"/>
      <c r="AER18" s="478"/>
      <c r="AES18" s="478"/>
      <c r="AET18" s="478"/>
      <c r="AEU18" s="478"/>
      <c r="AEV18" s="478"/>
      <c r="AEW18" s="478"/>
      <c r="AEX18" s="478"/>
      <c r="AEY18" s="478"/>
      <c r="AEZ18" s="478"/>
      <c r="AFA18" s="478"/>
      <c r="AFB18" s="478"/>
      <c r="AFC18" s="478"/>
      <c r="AFD18" s="478"/>
      <c r="AFE18" s="478"/>
      <c r="AFF18" s="478"/>
      <c r="AFG18" s="478"/>
      <c r="AFH18" s="478"/>
      <c r="AFI18" s="478"/>
      <c r="AFJ18" s="478"/>
      <c r="AFK18" s="478"/>
      <c r="AFL18" s="478"/>
      <c r="AFM18" s="478"/>
      <c r="AFN18" s="478"/>
      <c r="AFO18" s="478"/>
      <c r="AFP18" s="478"/>
      <c r="AFQ18" s="478"/>
      <c r="AFR18" s="478"/>
      <c r="AFS18" s="478"/>
      <c r="AFT18" s="478"/>
      <c r="AFU18" s="478"/>
      <c r="AFV18" s="478"/>
      <c r="AFW18" s="478"/>
      <c r="AFX18" s="478"/>
      <c r="AFY18" s="478"/>
      <c r="AFZ18" s="478"/>
      <c r="AGA18" s="478"/>
      <c r="AGB18" s="478"/>
      <c r="AGC18" s="478"/>
      <c r="AGD18" s="478"/>
      <c r="AGE18" s="478"/>
      <c r="AGF18" s="478"/>
      <c r="AGG18" s="478"/>
      <c r="AGH18" s="478"/>
      <c r="AGI18" s="478"/>
      <c r="AGJ18" s="478"/>
      <c r="AGK18" s="478"/>
      <c r="AGL18" s="478"/>
      <c r="AGM18" s="478"/>
      <c r="AGN18" s="478"/>
      <c r="AGO18" s="478"/>
      <c r="AGP18" s="478"/>
      <c r="AGQ18" s="478"/>
      <c r="AGR18" s="478"/>
      <c r="AGS18" s="478"/>
      <c r="AGT18" s="478"/>
      <c r="AGU18" s="478"/>
      <c r="AGV18" s="478"/>
      <c r="AGW18" s="478"/>
      <c r="AGX18" s="478"/>
      <c r="AGY18" s="478"/>
      <c r="AGZ18" s="478"/>
      <c r="AHA18" s="478"/>
      <c r="AHB18" s="478"/>
      <c r="AHC18" s="478"/>
      <c r="AHD18" s="478"/>
      <c r="AHE18" s="478"/>
      <c r="AHF18" s="478"/>
      <c r="AHG18" s="478"/>
      <c r="AHH18" s="478"/>
      <c r="AHI18" s="478"/>
      <c r="AHJ18" s="478"/>
      <c r="AHK18" s="478"/>
      <c r="AHL18" s="478"/>
      <c r="AHM18" s="478"/>
      <c r="AHN18" s="478"/>
      <c r="AHO18" s="478"/>
      <c r="AHP18" s="478"/>
      <c r="AHQ18" s="478"/>
      <c r="AHR18" s="478"/>
      <c r="AHS18" s="478"/>
      <c r="AHT18" s="478"/>
      <c r="AHU18" s="478"/>
      <c r="AHV18" s="478"/>
      <c r="AHW18" s="478"/>
      <c r="AHX18" s="478"/>
      <c r="AHY18" s="478"/>
      <c r="AHZ18" s="478"/>
      <c r="AIA18" s="478"/>
      <c r="AIB18" s="478"/>
      <c r="AIC18" s="478"/>
      <c r="AID18" s="478"/>
      <c r="AIE18" s="478"/>
      <c r="AIF18" s="478"/>
      <c r="AIG18" s="478"/>
      <c r="AIH18" s="478"/>
      <c r="AII18" s="478"/>
      <c r="AIJ18" s="478"/>
      <c r="AIK18" s="478"/>
      <c r="AIL18" s="478"/>
      <c r="AIM18" s="478"/>
      <c r="AIN18" s="478"/>
      <c r="AIO18" s="478"/>
      <c r="AIP18" s="478"/>
      <c r="AIQ18" s="478"/>
      <c r="AIR18" s="478"/>
      <c r="AIS18" s="478"/>
      <c r="AIT18" s="478"/>
      <c r="AIU18" s="478"/>
      <c r="AIV18" s="478"/>
      <c r="AIW18" s="478"/>
      <c r="AIX18" s="478"/>
      <c r="AIY18" s="478"/>
      <c r="AIZ18" s="478"/>
      <c r="AJA18" s="478"/>
      <c r="AJB18" s="478"/>
      <c r="AJC18" s="478"/>
      <c r="AJD18" s="478"/>
      <c r="AJE18" s="478"/>
      <c r="AJF18" s="478"/>
      <c r="AJG18" s="478"/>
      <c r="AJH18" s="478"/>
      <c r="AJI18" s="478"/>
      <c r="AJJ18" s="478"/>
      <c r="AJK18" s="478"/>
      <c r="AJL18" s="478"/>
      <c r="AJM18" s="478"/>
      <c r="AJN18" s="478"/>
      <c r="AJO18" s="478"/>
      <c r="AJP18" s="478"/>
      <c r="AJQ18" s="478"/>
      <c r="AJR18" s="478"/>
      <c r="AJS18" s="478"/>
      <c r="AJT18" s="478"/>
      <c r="AJU18" s="478"/>
      <c r="AJV18" s="478"/>
      <c r="AJW18" s="478"/>
      <c r="AJX18" s="478"/>
      <c r="AJY18" s="478"/>
      <c r="AJZ18" s="478"/>
      <c r="AKA18" s="478"/>
      <c r="AKB18" s="478"/>
      <c r="AKC18" s="478"/>
      <c r="AKD18" s="478"/>
      <c r="AKE18" s="478"/>
      <c r="AKF18" s="478"/>
      <c r="AKG18" s="478"/>
      <c r="AKH18" s="478"/>
      <c r="AKI18" s="478"/>
      <c r="AKJ18" s="478"/>
      <c r="AKK18" s="478"/>
      <c r="AKL18" s="478"/>
      <c r="AKM18" s="478"/>
      <c r="AKN18" s="478"/>
      <c r="AKO18" s="478"/>
      <c r="AKP18" s="478"/>
      <c r="AKQ18" s="478"/>
      <c r="AKR18" s="478"/>
      <c r="AKS18" s="478"/>
      <c r="AKT18" s="478"/>
      <c r="AKU18" s="478"/>
      <c r="AKV18" s="478"/>
      <c r="AKW18" s="478"/>
      <c r="AKX18" s="478"/>
      <c r="AKY18" s="478"/>
      <c r="AKZ18" s="478"/>
      <c r="ALA18" s="478"/>
      <c r="ALB18" s="478"/>
      <c r="ALC18" s="478"/>
      <c r="ALD18" s="478"/>
      <c r="ALE18" s="478"/>
      <c r="ALF18" s="478"/>
      <c r="ALG18" s="478"/>
      <c r="ALH18" s="478"/>
      <c r="ALI18" s="478"/>
      <c r="ALJ18" s="478"/>
      <c r="ALK18" s="478"/>
      <c r="ALL18" s="478"/>
      <c r="ALM18" s="478"/>
      <c r="ALN18" s="478"/>
      <c r="ALO18" s="478"/>
      <c r="ALP18" s="478"/>
      <c r="ALQ18" s="478"/>
      <c r="ALR18" s="478"/>
      <c r="ALS18" s="478"/>
      <c r="ALT18" s="478"/>
      <c r="ALU18" s="478"/>
      <c r="ALV18" s="478"/>
      <c r="ALW18" s="478"/>
      <c r="ALX18" s="478"/>
      <c r="ALY18" s="478"/>
      <c r="ALZ18" s="478"/>
      <c r="AMA18" s="478"/>
      <c r="AMB18" s="478"/>
      <c r="AMC18" s="478"/>
      <c r="AMD18" s="478"/>
      <c r="AME18" s="478"/>
      <c r="AMF18" s="478"/>
      <c r="AMG18" s="478"/>
      <c r="AMH18" s="478"/>
      <c r="AMI18" s="478"/>
      <c r="AMJ18" s="478"/>
      <c r="AMK18" s="478"/>
    </row>
    <row r="19" spans="1:1025" s="515" customFormat="1" ht="12" x14ac:dyDescent="0.2">
      <c r="A19" s="478"/>
      <c r="B19" s="479"/>
      <c r="C19" s="394" t="s">
        <v>461</v>
      </c>
      <c r="D19" s="397">
        <f>+'[1]DETANEX A'!E3</f>
        <v>412258.473</v>
      </c>
      <c r="E19" s="397">
        <v>0</v>
      </c>
      <c r="F19" s="397">
        <v>0</v>
      </c>
      <c r="G19" s="397">
        <v>0</v>
      </c>
      <c r="H19" s="517">
        <f t="shared" si="0"/>
        <v>412258.473</v>
      </c>
      <c r="I19" s="397">
        <f>+'[1]DETANEX A'!E40</f>
        <v>-407359.04599999997</v>
      </c>
      <c r="J19" s="507">
        <v>0.06</v>
      </c>
      <c r="K19" s="397">
        <f>+'[1]DETANEX A'!E54</f>
        <v>-242.316</v>
      </c>
      <c r="L19" s="397">
        <f>+'[1]DETANEX A'!E70</f>
        <v>0</v>
      </c>
      <c r="M19" s="397">
        <v>0</v>
      </c>
      <c r="N19" s="397">
        <f t="shared" si="2"/>
        <v>-407601.36199999996</v>
      </c>
      <c r="O19" s="397">
        <f t="shared" si="1"/>
        <v>4657.1110000000335</v>
      </c>
      <c r="P19" s="518"/>
      <c r="U19" s="478"/>
      <c r="V19" s="478"/>
      <c r="W19" s="478"/>
      <c r="X19" s="478"/>
      <c r="Y19" s="478"/>
      <c r="Z19" s="478"/>
      <c r="AA19" s="478"/>
      <c r="AB19" s="478"/>
      <c r="AC19" s="478"/>
      <c r="AD19" s="478"/>
      <c r="AE19" s="478"/>
      <c r="AF19" s="478"/>
      <c r="AG19" s="478"/>
      <c r="AH19" s="478"/>
      <c r="AI19" s="478"/>
      <c r="AJ19" s="478"/>
      <c r="AK19" s="478"/>
      <c r="AL19" s="478"/>
      <c r="AM19" s="478"/>
      <c r="AN19" s="478"/>
      <c r="AO19" s="478"/>
      <c r="AP19" s="478"/>
      <c r="AQ19" s="478"/>
      <c r="AR19" s="478"/>
      <c r="AS19" s="478"/>
      <c r="AT19" s="478"/>
      <c r="AU19" s="478"/>
      <c r="AV19" s="478"/>
      <c r="AW19" s="478"/>
      <c r="AX19" s="478"/>
      <c r="AY19" s="478"/>
      <c r="AZ19" s="478"/>
      <c r="BA19" s="478"/>
      <c r="BB19" s="478"/>
      <c r="BC19" s="478"/>
      <c r="BD19" s="478"/>
      <c r="BE19" s="478"/>
      <c r="BF19" s="478"/>
      <c r="BG19" s="478"/>
      <c r="BH19" s="478"/>
      <c r="BI19" s="478"/>
      <c r="BJ19" s="478"/>
      <c r="BK19" s="478"/>
      <c r="BL19" s="478"/>
      <c r="BM19" s="478"/>
      <c r="BN19" s="478"/>
      <c r="BO19" s="478"/>
      <c r="BP19" s="478"/>
      <c r="BQ19" s="478"/>
      <c r="BR19" s="478"/>
      <c r="BS19" s="478"/>
      <c r="BT19" s="478"/>
      <c r="BU19" s="478"/>
      <c r="BV19" s="478"/>
      <c r="BW19" s="478"/>
      <c r="BX19" s="478"/>
      <c r="BY19" s="478"/>
      <c r="BZ19" s="478"/>
      <c r="CA19" s="478"/>
      <c r="CB19" s="478"/>
      <c r="CC19" s="478"/>
      <c r="CD19" s="478"/>
      <c r="CE19" s="478"/>
      <c r="CF19" s="478"/>
      <c r="CG19" s="478"/>
      <c r="CH19" s="478"/>
      <c r="CI19" s="478"/>
      <c r="CJ19" s="478"/>
      <c r="CK19" s="478"/>
      <c r="CL19" s="478"/>
      <c r="CM19" s="478"/>
      <c r="CN19" s="478"/>
      <c r="CO19" s="478"/>
      <c r="CP19" s="478"/>
      <c r="CQ19" s="478"/>
      <c r="CR19" s="478"/>
      <c r="CS19" s="478"/>
      <c r="CT19" s="478"/>
      <c r="CU19" s="478"/>
      <c r="CV19" s="478"/>
      <c r="CW19" s="478"/>
      <c r="CX19" s="478"/>
      <c r="CY19" s="478"/>
      <c r="CZ19" s="478"/>
      <c r="DA19" s="478"/>
      <c r="DB19" s="478"/>
      <c r="DC19" s="478"/>
      <c r="DD19" s="478"/>
      <c r="DE19" s="478"/>
      <c r="DF19" s="478"/>
      <c r="DG19" s="478"/>
      <c r="DH19" s="478"/>
      <c r="DI19" s="478"/>
      <c r="DJ19" s="478"/>
      <c r="DK19" s="478"/>
      <c r="DL19" s="478"/>
      <c r="DM19" s="478"/>
      <c r="DN19" s="478"/>
      <c r="DO19" s="478"/>
      <c r="DP19" s="478"/>
      <c r="DQ19" s="478"/>
      <c r="DR19" s="478"/>
      <c r="DS19" s="478"/>
      <c r="DT19" s="478"/>
      <c r="DU19" s="478"/>
      <c r="DV19" s="478"/>
      <c r="DW19" s="478"/>
      <c r="DX19" s="478"/>
      <c r="DY19" s="478"/>
      <c r="DZ19" s="478"/>
      <c r="EA19" s="478"/>
      <c r="EB19" s="478"/>
      <c r="EC19" s="478"/>
      <c r="ED19" s="478"/>
      <c r="EE19" s="478"/>
      <c r="EF19" s="478"/>
      <c r="EG19" s="478"/>
      <c r="EH19" s="478"/>
      <c r="EI19" s="478"/>
      <c r="EJ19" s="478"/>
      <c r="EK19" s="478"/>
      <c r="EL19" s="478"/>
      <c r="EM19" s="478"/>
      <c r="EN19" s="478"/>
      <c r="EO19" s="478"/>
      <c r="EP19" s="478"/>
      <c r="EQ19" s="478"/>
      <c r="ER19" s="478"/>
      <c r="ES19" s="478"/>
      <c r="ET19" s="478"/>
      <c r="EU19" s="478"/>
      <c r="EV19" s="478"/>
      <c r="EW19" s="478"/>
      <c r="EX19" s="478"/>
      <c r="EY19" s="478"/>
      <c r="EZ19" s="478"/>
      <c r="FA19" s="478"/>
      <c r="FB19" s="478"/>
      <c r="FC19" s="478"/>
      <c r="FD19" s="478"/>
      <c r="FE19" s="478"/>
      <c r="FF19" s="478"/>
      <c r="FG19" s="478"/>
      <c r="FH19" s="478"/>
      <c r="FI19" s="478"/>
      <c r="FJ19" s="478"/>
      <c r="FK19" s="478"/>
      <c r="FL19" s="478"/>
      <c r="FM19" s="478"/>
      <c r="FN19" s="478"/>
      <c r="FO19" s="478"/>
      <c r="FP19" s="478"/>
      <c r="FQ19" s="478"/>
      <c r="FR19" s="478"/>
      <c r="FS19" s="478"/>
      <c r="FT19" s="478"/>
      <c r="FU19" s="478"/>
      <c r="FV19" s="478"/>
      <c r="FW19" s="478"/>
      <c r="FX19" s="478"/>
      <c r="FY19" s="478"/>
      <c r="FZ19" s="478"/>
      <c r="GA19" s="478"/>
      <c r="GB19" s="478"/>
      <c r="GC19" s="478"/>
      <c r="GD19" s="478"/>
      <c r="GE19" s="478"/>
      <c r="GF19" s="478"/>
      <c r="GG19" s="478"/>
      <c r="GH19" s="478"/>
      <c r="GI19" s="478"/>
      <c r="GJ19" s="478"/>
      <c r="GK19" s="478"/>
      <c r="GL19" s="478"/>
      <c r="GM19" s="478"/>
      <c r="GN19" s="478"/>
      <c r="GO19" s="478"/>
      <c r="GP19" s="478"/>
      <c r="GQ19" s="478"/>
      <c r="GR19" s="478"/>
      <c r="GS19" s="478"/>
      <c r="GT19" s="478"/>
      <c r="GU19" s="478"/>
      <c r="GV19" s="478"/>
      <c r="GW19" s="478"/>
      <c r="GX19" s="478"/>
      <c r="GY19" s="478"/>
      <c r="GZ19" s="478"/>
      <c r="HA19" s="478"/>
      <c r="HB19" s="478"/>
      <c r="HC19" s="478"/>
      <c r="HD19" s="478"/>
      <c r="HE19" s="478"/>
      <c r="HF19" s="478"/>
      <c r="HG19" s="478"/>
      <c r="HH19" s="478"/>
      <c r="HI19" s="478"/>
      <c r="HJ19" s="478"/>
      <c r="HK19" s="478"/>
      <c r="HL19" s="478"/>
      <c r="HM19" s="478"/>
      <c r="HN19" s="478"/>
      <c r="HO19" s="478"/>
      <c r="HP19" s="478"/>
      <c r="HQ19" s="478"/>
      <c r="HR19" s="478"/>
      <c r="HS19" s="478"/>
      <c r="HT19" s="478"/>
      <c r="HU19" s="478"/>
      <c r="HV19" s="478"/>
      <c r="HW19" s="478"/>
      <c r="HX19" s="478"/>
      <c r="HY19" s="478"/>
      <c r="HZ19" s="478"/>
      <c r="IA19" s="478"/>
      <c r="IB19" s="478"/>
      <c r="IC19" s="478"/>
      <c r="ID19" s="478"/>
      <c r="IE19" s="478"/>
      <c r="IF19" s="478"/>
      <c r="IG19" s="478"/>
      <c r="IH19" s="478"/>
      <c r="II19" s="478"/>
      <c r="IJ19" s="478"/>
      <c r="IK19" s="478"/>
      <c r="IL19" s="478"/>
      <c r="IM19" s="478"/>
      <c r="IN19" s="478"/>
      <c r="IO19" s="478"/>
      <c r="IP19" s="478"/>
      <c r="IQ19" s="478"/>
      <c r="IR19" s="478"/>
      <c r="IS19" s="478"/>
      <c r="IT19" s="478"/>
      <c r="IU19" s="478"/>
      <c r="IV19" s="478"/>
      <c r="IW19" s="478"/>
      <c r="IX19" s="478"/>
      <c r="IY19" s="478"/>
      <c r="IZ19" s="478"/>
      <c r="JA19" s="478"/>
      <c r="JB19" s="478"/>
      <c r="JC19" s="478"/>
      <c r="JD19" s="478"/>
      <c r="JE19" s="478"/>
      <c r="JF19" s="478"/>
      <c r="JG19" s="478"/>
      <c r="JH19" s="478"/>
      <c r="JI19" s="478"/>
      <c r="JJ19" s="478"/>
      <c r="JK19" s="478"/>
      <c r="JL19" s="478"/>
      <c r="JM19" s="478"/>
      <c r="JN19" s="478"/>
      <c r="JO19" s="478"/>
      <c r="JP19" s="478"/>
      <c r="JQ19" s="478"/>
      <c r="JR19" s="478"/>
      <c r="JS19" s="478"/>
      <c r="JT19" s="478"/>
      <c r="JU19" s="478"/>
      <c r="JV19" s="478"/>
      <c r="JW19" s="478"/>
      <c r="JX19" s="478"/>
      <c r="JY19" s="478"/>
      <c r="JZ19" s="478"/>
      <c r="KA19" s="478"/>
      <c r="KB19" s="478"/>
      <c r="KC19" s="478"/>
      <c r="KD19" s="478"/>
      <c r="KE19" s="478"/>
      <c r="KF19" s="478"/>
      <c r="KG19" s="478"/>
      <c r="KH19" s="478"/>
      <c r="KI19" s="478"/>
      <c r="KJ19" s="478"/>
      <c r="KK19" s="478"/>
      <c r="KL19" s="478"/>
      <c r="KM19" s="478"/>
      <c r="KN19" s="478"/>
      <c r="KO19" s="478"/>
      <c r="KP19" s="478"/>
      <c r="KQ19" s="478"/>
      <c r="KR19" s="478"/>
      <c r="KS19" s="478"/>
      <c r="KT19" s="478"/>
      <c r="KU19" s="478"/>
      <c r="KV19" s="478"/>
      <c r="KW19" s="478"/>
      <c r="KX19" s="478"/>
      <c r="KY19" s="478"/>
      <c r="KZ19" s="478"/>
      <c r="LA19" s="478"/>
      <c r="LB19" s="478"/>
      <c r="LC19" s="478"/>
      <c r="LD19" s="478"/>
      <c r="LE19" s="478"/>
      <c r="LF19" s="478"/>
      <c r="LG19" s="478"/>
      <c r="LH19" s="478"/>
      <c r="LI19" s="478"/>
      <c r="LJ19" s="478"/>
      <c r="LK19" s="478"/>
      <c r="LL19" s="478"/>
      <c r="LM19" s="478"/>
      <c r="LN19" s="478"/>
      <c r="LO19" s="478"/>
      <c r="LP19" s="478"/>
      <c r="LQ19" s="478"/>
      <c r="LR19" s="478"/>
      <c r="LS19" s="478"/>
      <c r="LT19" s="478"/>
      <c r="LU19" s="478"/>
      <c r="LV19" s="478"/>
      <c r="LW19" s="478"/>
      <c r="LX19" s="478"/>
      <c r="LY19" s="478"/>
      <c r="LZ19" s="478"/>
      <c r="MA19" s="478"/>
      <c r="MB19" s="478"/>
      <c r="MC19" s="478"/>
      <c r="MD19" s="478"/>
      <c r="ME19" s="478"/>
      <c r="MF19" s="478"/>
      <c r="MG19" s="478"/>
      <c r="MH19" s="478"/>
      <c r="MI19" s="478"/>
      <c r="MJ19" s="478"/>
      <c r="MK19" s="478"/>
      <c r="ML19" s="478"/>
      <c r="MM19" s="478"/>
      <c r="MN19" s="478"/>
      <c r="MO19" s="478"/>
      <c r="MP19" s="478"/>
      <c r="MQ19" s="478"/>
      <c r="MR19" s="478"/>
      <c r="MS19" s="478"/>
      <c r="MT19" s="478"/>
      <c r="MU19" s="478"/>
      <c r="MV19" s="478"/>
      <c r="MW19" s="478"/>
      <c r="MX19" s="478"/>
      <c r="MY19" s="478"/>
      <c r="MZ19" s="478"/>
      <c r="NA19" s="478"/>
      <c r="NB19" s="478"/>
      <c r="NC19" s="478"/>
      <c r="ND19" s="478"/>
      <c r="NE19" s="478"/>
      <c r="NF19" s="478"/>
      <c r="NG19" s="478"/>
      <c r="NH19" s="478"/>
      <c r="NI19" s="478"/>
      <c r="NJ19" s="478"/>
      <c r="NK19" s="478"/>
      <c r="NL19" s="478"/>
      <c r="NM19" s="478"/>
      <c r="NN19" s="478"/>
      <c r="NO19" s="478"/>
      <c r="NP19" s="478"/>
      <c r="NQ19" s="478"/>
      <c r="NR19" s="478"/>
      <c r="NS19" s="478"/>
      <c r="NT19" s="478"/>
      <c r="NU19" s="478"/>
      <c r="NV19" s="478"/>
      <c r="NW19" s="478"/>
      <c r="NX19" s="478"/>
      <c r="NY19" s="478"/>
      <c r="NZ19" s="478"/>
      <c r="OA19" s="478"/>
      <c r="OB19" s="478"/>
      <c r="OC19" s="478"/>
      <c r="OD19" s="478"/>
      <c r="OE19" s="478"/>
      <c r="OF19" s="478"/>
      <c r="OG19" s="478"/>
      <c r="OH19" s="478"/>
      <c r="OI19" s="478"/>
      <c r="OJ19" s="478"/>
      <c r="OK19" s="478"/>
      <c r="OL19" s="478"/>
      <c r="OM19" s="478"/>
      <c r="ON19" s="478"/>
      <c r="OO19" s="478"/>
      <c r="OP19" s="478"/>
      <c r="OQ19" s="478"/>
      <c r="OR19" s="478"/>
      <c r="OS19" s="478"/>
      <c r="OT19" s="478"/>
      <c r="OU19" s="478"/>
      <c r="OV19" s="478"/>
      <c r="OW19" s="478"/>
      <c r="OX19" s="478"/>
      <c r="OY19" s="478"/>
      <c r="OZ19" s="478"/>
      <c r="PA19" s="478"/>
      <c r="PB19" s="478"/>
      <c r="PC19" s="478"/>
      <c r="PD19" s="478"/>
      <c r="PE19" s="478"/>
      <c r="PF19" s="478"/>
      <c r="PG19" s="478"/>
      <c r="PH19" s="478"/>
      <c r="PI19" s="478"/>
      <c r="PJ19" s="478"/>
      <c r="PK19" s="478"/>
      <c r="PL19" s="478"/>
      <c r="PM19" s="478"/>
      <c r="PN19" s="478"/>
      <c r="PO19" s="478"/>
      <c r="PP19" s="478"/>
      <c r="PQ19" s="478"/>
      <c r="PR19" s="478"/>
      <c r="PS19" s="478"/>
      <c r="PT19" s="478"/>
      <c r="PU19" s="478"/>
      <c r="PV19" s="478"/>
      <c r="PW19" s="478"/>
      <c r="PX19" s="478"/>
      <c r="PY19" s="478"/>
      <c r="PZ19" s="478"/>
      <c r="QA19" s="478"/>
      <c r="QB19" s="478"/>
      <c r="QC19" s="478"/>
      <c r="QD19" s="478"/>
      <c r="QE19" s="478"/>
      <c r="QF19" s="478"/>
      <c r="QG19" s="478"/>
      <c r="QH19" s="478"/>
      <c r="QI19" s="478"/>
      <c r="QJ19" s="478"/>
      <c r="QK19" s="478"/>
      <c r="QL19" s="478"/>
      <c r="QM19" s="478"/>
      <c r="QN19" s="478"/>
      <c r="QO19" s="478"/>
      <c r="QP19" s="478"/>
      <c r="QQ19" s="478"/>
      <c r="QR19" s="478"/>
      <c r="QS19" s="478"/>
      <c r="QT19" s="478"/>
      <c r="QU19" s="478"/>
      <c r="QV19" s="478"/>
      <c r="QW19" s="478"/>
      <c r="QX19" s="478"/>
      <c r="QY19" s="478"/>
      <c r="QZ19" s="478"/>
      <c r="RA19" s="478"/>
      <c r="RB19" s="478"/>
      <c r="RC19" s="478"/>
      <c r="RD19" s="478"/>
      <c r="RE19" s="478"/>
      <c r="RF19" s="478"/>
      <c r="RG19" s="478"/>
      <c r="RH19" s="478"/>
      <c r="RI19" s="478"/>
      <c r="RJ19" s="478"/>
      <c r="RK19" s="478"/>
      <c r="RL19" s="478"/>
      <c r="RM19" s="478"/>
      <c r="RN19" s="478"/>
      <c r="RO19" s="478"/>
      <c r="RP19" s="478"/>
      <c r="RQ19" s="478"/>
      <c r="RR19" s="478"/>
      <c r="RS19" s="478"/>
      <c r="RT19" s="478"/>
      <c r="RU19" s="478"/>
      <c r="RV19" s="478"/>
      <c r="RW19" s="478"/>
      <c r="RX19" s="478"/>
      <c r="RY19" s="478"/>
      <c r="RZ19" s="478"/>
      <c r="SA19" s="478"/>
      <c r="SB19" s="478"/>
      <c r="SC19" s="478"/>
      <c r="SD19" s="478"/>
      <c r="SE19" s="478"/>
      <c r="SF19" s="478"/>
      <c r="SG19" s="478"/>
      <c r="SH19" s="478"/>
      <c r="SI19" s="478"/>
      <c r="SJ19" s="478"/>
      <c r="SK19" s="478"/>
      <c r="SL19" s="478"/>
      <c r="SM19" s="478"/>
      <c r="SN19" s="478"/>
      <c r="SO19" s="478"/>
      <c r="SP19" s="478"/>
      <c r="SQ19" s="478"/>
      <c r="SR19" s="478"/>
      <c r="SS19" s="478"/>
      <c r="ST19" s="478"/>
      <c r="SU19" s="478"/>
      <c r="SV19" s="478"/>
      <c r="SW19" s="478"/>
      <c r="SX19" s="478"/>
      <c r="SY19" s="478"/>
      <c r="SZ19" s="478"/>
      <c r="TA19" s="478"/>
      <c r="TB19" s="478"/>
      <c r="TC19" s="478"/>
      <c r="TD19" s="478"/>
      <c r="TE19" s="478"/>
      <c r="TF19" s="478"/>
      <c r="TG19" s="478"/>
      <c r="TH19" s="478"/>
      <c r="TI19" s="478"/>
      <c r="TJ19" s="478"/>
      <c r="TK19" s="478"/>
      <c r="TL19" s="478"/>
      <c r="TM19" s="478"/>
      <c r="TN19" s="478"/>
      <c r="TO19" s="478"/>
      <c r="TP19" s="478"/>
      <c r="TQ19" s="478"/>
      <c r="TR19" s="478"/>
      <c r="TS19" s="478"/>
      <c r="TT19" s="478"/>
      <c r="TU19" s="478"/>
      <c r="TV19" s="478"/>
      <c r="TW19" s="478"/>
      <c r="TX19" s="478"/>
      <c r="TY19" s="478"/>
      <c r="TZ19" s="478"/>
      <c r="UA19" s="478"/>
      <c r="UB19" s="478"/>
      <c r="UC19" s="478"/>
      <c r="UD19" s="478"/>
      <c r="UE19" s="478"/>
      <c r="UF19" s="478"/>
      <c r="UG19" s="478"/>
      <c r="UH19" s="478"/>
      <c r="UI19" s="478"/>
      <c r="UJ19" s="478"/>
      <c r="UK19" s="478"/>
      <c r="UL19" s="478"/>
      <c r="UM19" s="478"/>
      <c r="UN19" s="478"/>
      <c r="UO19" s="478"/>
      <c r="UP19" s="478"/>
      <c r="UQ19" s="478"/>
      <c r="UR19" s="478"/>
      <c r="US19" s="478"/>
      <c r="UT19" s="478"/>
      <c r="UU19" s="478"/>
      <c r="UV19" s="478"/>
      <c r="UW19" s="478"/>
      <c r="UX19" s="478"/>
      <c r="UY19" s="478"/>
      <c r="UZ19" s="478"/>
      <c r="VA19" s="478"/>
      <c r="VB19" s="478"/>
      <c r="VC19" s="478"/>
      <c r="VD19" s="478"/>
      <c r="VE19" s="478"/>
      <c r="VF19" s="478"/>
      <c r="VG19" s="478"/>
      <c r="VH19" s="478"/>
      <c r="VI19" s="478"/>
      <c r="VJ19" s="478"/>
      <c r="VK19" s="478"/>
      <c r="VL19" s="478"/>
      <c r="VM19" s="478"/>
      <c r="VN19" s="478"/>
      <c r="VO19" s="478"/>
      <c r="VP19" s="478"/>
      <c r="VQ19" s="478"/>
      <c r="VR19" s="478"/>
      <c r="VS19" s="478"/>
      <c r="VT19" s="478"/>
      <c r="VU19" s="478"/>
      <c r="VV19" s="478"/>
      <c r="VW19" s="478"/>
      <c r="VX19" s="478"/>
      <c r="VY19" s="478"/>
      <c r="VZ19" s="478"/>
      <c r="WA19" s="478"/>
      <c r="WB19" s="478"/>
      <c r="WC19" s="478"/>
      <c r="WD19" s="478"/>
      <c r="WE19" s="478"/>
      <c r="WF19" s="478"/>
      <c r="WG19" s="478"/>
      <c r="WH19" s="478"/>
      <c r="WI19" s="478"/>
      <c r="WJ19" s="478"/>
      <c r="WK19" s="478"/>
      <c r="WL19" s="478"/>
      <c r="WM19" s="478"/>
      <c r="WN19" s="478"/>
      <c r="WO19" s="478"/>
      <c r="WP19" s="478"/>
      <c r="WQ19" s="478"/>
      <c r="WR19" s="478"/>
      <c r="WS19" s="478"/>
      <c r="WT19" s="478"/>
      <c r="WU19" s="478"/>
      <c r="WV19" s="478"/>
      <c r="WW19" s="478"/>
      <c r="WX19" s="478"/>
      <c r="WY19" s="478"/>
      <c r="WZ19" s="478"/>
      <c r="XA19" s="478"/>
      <c r="XB19" s="478"/>
      <c r="XC19" s="478"/>
      <c r="XD19" s="478"/>
      <c r="XE19" s="478"/>
      <c r="XF19" s="478"/>
      <c r="XG19" s="478"/>
      <c r="XH19" s="478"/>
      <c r="XI19" s="478"/>
      <c r="XJ19" s="478"/>
      <c r="XK19" s="478"/>
      <c r="XL19" s="478"/>
      <c r="XM19" s="478"/>
      <c r="XN19" s="478"/>
      <c r="XO19" s="478"/>
      <c r="XP19" s="478"/>
      <c r="XQ19" s="478"/>
      <c r="XR19" s="478"/>
      <c r="XS19" s="478"/>
      <c r="XT19" s="478"/>
      <c r="XU19" s="478"/>
      <c r="XV19" s="478"/>
      <c r="XW19" s="478"/>
      <c r="XX19" s="478"/>
      <c r="XY19" s="478"/>
      <c r="XZ19" s="478"/>
      <c r="YA19" s="478"/>
      <c r="YB19" s="478"/>
      <c r="YC19" s="478"/>
      <c r="YD19" s="478"/>
      <c r="YE19" s="478"/>
      <c r="YF19" s="478"/>
      <c r="YG19" s="478"/>
      <c r="YH19" s="478"/>
      <c r="YI19" s="478"/>
      <c r="YJ19" s="478"/>
      <c r="YK19" s="478"/>
      <c r="YL19" s="478"/>
      <c r="YM19" s="478"/>
      <c r="YN19" s="478"/>
      <c r="YO19" s="478"/>
      <c r="YP19" s="478"/>
      <c r="YQ19" s="478"/>
      <c r="YR19" s="478"/>
      <c r="YS19" s="478"/>
      <c r="YT19" s="478"/>
      <c r="YU19" s="478"/>
      <c r="YV19" s="478"/>
      <c r="YW19" s="478"/>
      <c r="YX19" s="478"/>
      <c r="YY19" s="478"/>
      <c r="YZ19" s="478"/>
      <c r="ZA19" s="478"/>
      <c r="ZB19" s="478"/>
      <c r="ZC19" s="478"/>
      <c r="ZD19" s="478"/>
      <c r="ZE19" s="478"/>
      <c r="ZF19" s="478"/>
      <c r="ZG19" s="478"/>
      <c r="ZH19" s="478"/>
      <c r="ZI19" s="478"/>
      <c r="ZJ19" s="478"/>
      <c r="ZK19" s="478"/>
      <c r="ZL19" s="478"/>
      <c r="ZM19" s="478"/>
      <c r="ZN19" s="478"/>
      <c r="ZO19" s="478"/>
      <c r="ZP19" s="478"/>
      <c r="ZQ19" s="478"/>
      <c r="ZR19" s="478"/>
      <c r="ZS19" s="478"/>
      <c r="ZT19" s="478"/>
      <c r="ZU19" s="478"/>
      <c r="ZV19" s="478"/>
      <c r="ZW19" s="478"/>
      <c r="ZX19" s="478"/>
      <c r="ZY19" s="478"/>
      <c r="ZZ19" s="478"/>
      <c r="AAA19" s="478"/>
      <c r="AAB19" s="478"/>
      <c r="AAC19" s="478"/>
      <c r="AAD19" s="478"/>
      <c r="AAE19" s="478"/>
      <c r="AAF19" s="478"/>
      <c r="AAG19" s="478"/>
      <c r="AAH19" s="478"/>
      <c r="AAI19" s="478"/>
      <c r="AAJ19" s="478"/>
      <c r="AAK19" s="478"/>
      <c r="AAL19" s="478"/>
      <c r="AAM19" s="478"/>
      <c r="AAN19" s="478"/>
      <c r="AAO19" s="478"/>
      <c r="AAP19" s="478"/>
      <c r="AAQ19" s="478"/>
      <c r="AAR19" s="478"/>
      <c r="AAS19" s="478"/>
      <c r="AAT19" s="478"/>
      <c r="AAU19" s="478"/>
      <c r="AAV19" s="478"/>
      <c r="AAW19" s="478"/>
      <c r="AAX19" s="478"/>
      <c r="AAY19" s="478"/>
      <c r="AAZ19" s="478"/>
      <c r="ABA19" s="478"/>
      <c r="ABB19" s="478"/>
      <c r="ABC19" s="478"/>
      <c r="ABD19" s="478"/>
      <c r="ABE19" s="478"/>
      <c r="ABF19" s="478"/>
      <c r="ABG19" s="478"/>
      <c r="ABH19" s="478"/>
      <c r="ABI19" s="478"/>
      <c r="ABJ19" s="478"/>
      <c r="ABK19" s="478"/>
      <c r="ABL19" s="478"/>
      <c r="ABM19" s="478"/>
      <c r="ABN19" s="478"/>
      <c r="ABO19" s="478"/>
      <c r="ABP19" s="478"/>
      <c r="ABQ19" s="478"/>
      <c r="ABR19" s="478"/>
      <c r="ABS19" s="478"/>
      <c r="ABT19" s="478"/>
      <c r="ABU19" s="478"/>
      <c r="ABV19" s="478"/>
      <c r="ABW19" s="478"/>
      <c r="ABX19" s="478"/>
      <c r="ABY19" s="478"/>
      <c r="ABZ19" s="478"/>
      <c r="ACA19" s="478"/>
      <c r="ACB19" s="478"/>
      <c r="ACC19" s="478"/>
      <c r="ACD19" s="478"/>
      <c r="ACE19" s="478"/>
      <c r="ACF19" s="478"/>
      <c r="ACG19" s="478"/>
      <c r="ACH19" s="478"/>
      <c r="ACI19" s="478"/>
      <c r="ACJ19" s="478"/>
      <c r="ACK19" s="478"/>
      <c r="ACL19" s="478"/>
      <c r="ACM19" s="478"/>
      <c r="ACN19" s="478"/>
      <c r="ACO19" s="478"/>
      <c r="ACP19" s="478"/>
      <c r="ACQ19" s="478"/>
      <c r="ACR19" s="478"/>
      <c r="ACS19" s="478"/>
      <c r="ACT19" s="478"/>
      <c r="ACU19" s="478"/>
      <c r="ACV19" s="478"/>
      <c r="ACW19" s="478"/>
      <c r="ACX19" s="478"/>
      <c r="ACY19" s="478"/>
      <c r="ACZ19" s="478"/>
      <c r="ADA19" s="478"/>
      <c r="ADB19" s="478"/>
      <c r="ADC19" s="478"/>
      <c r="ADD19" s="478"/>
      <c r="ADE19" s="478"/>
      <c r="ADF19" s="478"/>
      <c r="ADG19" s="478"/>
      <c r="ADH19" s="478"/>
      <c r="ADI19" s="478"/>
      <c r="ADJ19" s="478"/>
      <c r="ADK19" s="478"/>
      <c r="ADL19" s="478"/>
      <c r="ADM19" s="478"/>
      <c r="ADN19" s="478"/>
      <c r="ADO19" s="478"/>
      <c r="ADP19" s="478"/>
      <c r="ADQ19" s="478"/>
      <c r="ADR19" s="478"/>
      <c r="ADS19" s="478"/>
      <c r="ADT19" s="478"/>
      <c r="ADU19" s="478"/>
      <c r="ADV19" s="478"/>
      <c r="ADW19" s="478"/>
      <c r="ADX19" s="478"/>
      <c r="ADY19" s="478"/>
      <c r="ADZ19" s="478"/>
      <c r="AEA19" s="478"/>
      <c r="AEB19" s="478"/>
      <c r="AEC19" s="478"/>
      <c r="AED19" s="478"/>
      <c r="AEE19" s="478"/>
      <c r="AEF19" s="478"/>
      <c r="AEG19" s="478"/>
      <c r="AEH19" s="478"/>
      <c r="AEI19" s="478"/>
      <c r="AEJ19" s="478"/>
      <c r="AEK19" s="478"/>
      <c r="AEL19" s="478"/>
      <c r="AEM19" s="478"/>
      <c r="AEN19" s="478"/>
      <c r="AEO19" s="478"/>
      <c r="AEP19" s="478"/>
      <c r="AEQ19" s="478"/>
      <c r="AER19" s="478"/>
      <c r="AES19" s="478"/>
      <c r="AET19" s="478"/>
      <c r="AEU19" s="478"/>
      <c r="AEV19" s="478"/>
      <c r="AEW19" s="478"/>
      <c r="AEX19" s="478"/>
      <c r="AEY19" s="478"/>
      <c r="AEZ19" s="478"/>
      <c r="AFA19" s="478"/>
      <c r="AFB19" s="478"/>
      <c r="AFC19" s="478"/>
      <c r="AFD19" s="478"/>
      <c r="AFE19" s="478"/>
      <c r="AFF19" s="478"/>
      <c r="AFG19" s="478"/>
      <c r="AFH19" s="478"/>
      <c r="AFI19" s="478"/>
      <c r="AFJ19" s="478"/>
      <c r="AFK19" s="478"/>
      <c r="AFL19" s="478"/>
      <c r="AFM19" s="478"/>
      <c r="AFN19" s="478"/>
      <c r="AFO19" s="478"/>
      <c r="AFP19" s="478"/>
      <c r="AFQ19" s="478"/>
      <c r="AFR19" s="478"/>
      <c r="AFS19" s="478"/>
      <c r="AFT19" s="478"/>
      <c r="AFU19" s="478"/>
      <c r="AFV19" s="478"/>
      <c r="AFW19" s="478"/>
      <c r="AFX19" s="478"/>
      <c r="AFY19" s="478"/>
      <c r="AFZ19" s="478"/>
      <c r="AGA19" s="478"/>
      <c r="AGB19" s="478"/>
      <c r="AGC19" s="478"/>
      <c r="AGD19" s="478"/>
      <c r="AGE19" s="478"/>
      <c r="AGF19" s="478"/>
      <c r="AGG19" s="478"/>
      <c r="AGH19" s="478"/>
      <c r="AGI19" s="478"/>
      <c r="AGJ19" s="478"/>
      <c r="AGK19" s="478"/>
      <c r="AGL19" s="478"/>
      <c r="AGM19" s="478"/>
      <c r="AGN19" s="478"/>
      <c r="AGO19" s="478"/>
      <c r="AGP19" s="478"/>
      <c r="AGQ19" s="478"/>
      <c r="AGR19" s="478"/>
      <c r="AGS19" s="478"/>
      <c r="AGT19" s="478"/>
      <c r="AGU19" s="478"/>
      <c r="AGV19" s="478"/>
      <c r="AGW19" s="478"/>
      <c r="AGX19" s="478"/>
      <c r="AGY19" s="478"/>
      <c r="AGZ19" s="478"/>
      <c r="AHA19" s="478"/>
      <c r="AHB19" s="478"/>
      <c r="AHC19" s="478"/>
      <c r="AHD19" s="478"/>
      <c r="AHE19" s="478"/>
      <c r="AHF19" s="478"/>
      <c r="AHG19" s="478"/>
      <c r="AHH19" s="478"/>
      <c r="AHI19" s="478"/>
      <c r="AHJ19" s="478"/>
      <c r="AHK19" s="478"/>
      <c r="AHL19" s="478"/>
      <c r="AHM19" s="478"/>
      <c r="AHN19" s="478"/>
      <c r="AHO19" s="478"/>
      <c r="AHP19" s="478"/>
      <c r="AHQ19" s="478"/>
      <c r="AHR19" s="478"/>
      <c r="AHS19" s="478"/>
      <c r="AHT19" s="478"/>
      <c r="AHU19" s="478"/>
      <c r="AHV19" s="478"/>
      <c r="AHW19" s="478"/>
      <c r="AHX19" s="478"/>
      <c r="AHY19" s="478"/>
      <c r="AHZ19" s="478"/>
      <c r="AIA19" s="478"/>
      <c r="AIB19" s="478"/>
      <c r="AIC19" s="478"/>
      <c r="AID19" s="478"/>
      <c r="AIE19" s="478"/>
      <c r="AIF19" s="478"/>
      <c r="AIG19" s="478"/>
      <c r="AIH19" s="478"/>
      <c r="AII19" s="478"/>
      <c r="AIJ19" s="478"/>
      <c r="AIK19" s="478"/>
      <c r="AIL19" s="478"/>
      <c r="AIM19" s="478"/>
      <c r="AIN19" s="478"/>
      <c r="AIO19" s="478"/>
      <c r="AIP19" s="478"/>
      <c r="AIQ19" s="478"/>
      <c r="AIR19" s="478"/>
      <c r="AIS19" s="478"/>
      <c r="AIT19" s="478"/>
      <c r="AIU19" s="478"/>
      <c r="AIV19" s="478"/>
      <c r="AIW19" s="478"/>
      <c r="AIX19" s="478"/>
      <c r="AIY19" s="478"/>
      <c r="AIZ19" s="478"/>
      <c r="AJA19" s="478"/>
      <c r="AJB19" s="478"/>
      <c r="AJC19" s="478"/>
      <c r="AJD19" s="478"/>
      <c r="AJE19" s="478"/>
      <c r="AJF19" s="478"/>
      <c r="AJG19" s="478"/>
      <c r="AJH19" s="478"/>
      <c r="AJI19" s="478"/>
      <c r="AJJ19" s="478"/>
      <c r="AJK19" s="478"/>
      <c r="AJL19" s="478"/>
      <c r="AJM19" s="478"/>
      <c r="AJN19" s="478"/>
      <c r="AJO19" s="478"/>
      <c r="AJP19" s="478"/>
      <c r="AJQ19" s="478"/>
      <c r="AJR19" s="478"/>
      <c r="AJS19" s="478"/>
      <c r="AJT19" s="478"/>
      <c r="AJU19" s="478"/>
      <c r="AJV19" s="478"/>
      <c r="AJW19" s="478"/>
      <c r="AJX19" s="478"/>
      <c r="AJY19" s="478"/>
      <c r="AJZ19" s="478"/>
      <c r="AKA19" s="478"/>
      <c r="AKB19" s="478"/>
      <c r="AKC19" s="478"/>
      <c r="AKD19" s="478"/>
      <c r="AKE19" s="478"/>
      <c r="AKF19" s="478"/>
      <c r="AKG19" s="478"/>
      <c r="AKH19" s="478"/>
      <c r="AKI19" s="478"/>
      <c r="AKJ19" s="478"/>
      <c r="AKK19" s="478"/>
      <c r="AKL19" s="478"/>
      <c r="AKM19" s="478"/>
      <c r="AKN19" s="478"/>
      <c r="AKO19" s="478"/>
      <c r="AKP19" s="478"/>
      <c r="AKQ19" s="478"/>
      <c r="AKR19" s="478"/>
      <c r="AKS19" s="478"/>
      <c r="AKT19" s="478"/>
      <c r="AKU19" s="478"/>
      <c r="AKV19" s="478"/>
      <c r="AKW19" s="478"/>
      <c r="AKX19" s="478"/>
      <c r="AKY19" s="478"/>
      <c r="AKZ19" s="478"/>
      <c r="ALA19" s="478"/>
      <c r="ALB19" s="478"/>
      <c r="ALC19" s="478"/>
      <c r="ALD19" s="478"/>
      <c r="ALE19" s="478"/>
      <c r="ALF19" s="478"/>
      <c r="ALG19" s="478"/>
      <c r="ALH19" s="478"/>
      <c r="ALI19" s="478"/>
      <c r="ALJ19" s="478"/>
      <c r="ALK19" s="478"/>
      <c r="ALL19" s="478"/>
      <c r="ALM19" s="478"/>
      <c r="ALN19" s="478"/>
      <c r="ALO19" s="478"/>
      <c r="ALP19" s="478"/>
      <c r="ALQ19" s="478"/>
      <c r="ALR19" s="478"/>
      <c r="ALS19" s="478"/>
      <c r="ALT19" s="478"/>
      <c r="ALU19" s="478"/>
      <c r="ALV19" s="478"/>
      <c r="ALW19" s="478"/>
      <c r="ALX19" s="478"/>
      <c r="ALY19" s="478"/>
      <c r="ALZ19" s="478"/>
      <c r="AMA19" s="478"/>
      <c r="AMB19" s="478"/>
      <c r="AMC19" s="478"/>
      <c r="AMD19" s="478"/>
      <c r="AME19" s="478"/>
      <c r="AMF19" s="478"/>
      <c r="AMG19" s="478"/>
      <c r="AMH19" s="478"/>
      <c r="AMI19" s="478"/>
      <c r="AMJ19" s="478"/>
      <c r="AMK19" s="478"/>
    </row>
    <row r="20" spans="1:1025" s="515" customFormat="1" ht="12" x14ac:dyDescent="0.2">
      <c r="A20" s="478"/>
      <c r="B20" s="479"/>
      <c r="C20" s="394" t="s">
        <v>462</v>
      </c>
      <c r="D20" s="397">
        <f>+'[1]DETANEX A'!F3</f>
        <v>19135641.463999998</v>
      </c>
      <c r="E20" s="397">
        <f>+'[1]DETANEX A'!F17</f>
        <v>148545.52399999998</v>
      </c>
      <c r="F20" s="397">
        <f>+'[1]DETANEX A'!F34</f>
        <v>0</v>
      </c>
      <c r="G20" s="397">
        <v>0</v>
      </c>
      <c r="H20" s="517">
        <f t="shared" si="0"/>
        <v>19284186.987999998</v>
      </c>
      <c r="I20" s="397">
        <f>+'[1]DETANEX A'!F40</f>
        <v>-15479646.359000001</v>
      </c>
      <c r="J20" s="507">
        <v>0.1</v>
      </c>
      <c r="K20" s="397">
        <f>+'[1]DETANEX A'!F54</f>
        <v>-458660.18099999998</v>
      </c>
      <c r="L20" s="397">
        <v>0</v>
      </c>
      <c r="M20" s="397">
        <v>0</v>
      </c>
      <c r="N20" s="397">
        <f t="shared" si="2"/>
        <v>-15938306.540000001</v>
      </c>
      <c r="O20" s="397">
        <f t="shared" si="1"/>
        <v>3345880.4479999971</v>
      </c>
      <c r="P20" s="518"/>
      <c r="U20" s="478"/>
      <c r="V20" s="478"/>
      <c r="W20" s="478"/>
      <c r="X20" s="478"/>
      <c r="Y20" s="478"/>
      <c r="Z20" s="478"/>
      <c r="AA20" s="478"/>
      <c r="AB20" s="478"/>
      <c r="AC20" s="478"/>
      <c r="AD20" s="478"/>
      <c r="AE20" s="478"/>
      <c r="AF20" s="478"/>
      <c r="AG20" s="478"/>
      <c r="AH20" s="478"/>
      <c r="AI20" s="478"/>
      <c r="AJ20" s="478"/>
      <c r="AK20" s="478"/>
      <c r="AL20" s="478"/>
      <c r="AM20" s="478"/>
      <c r="AN20" s="478"/>
      <c r="AO20" s="478"/>
      <c r="AP20" s="478"/>
      <c r="AQ20" s="478"/>
      <c r="AR20" s="478"/>
      <c r="AS20" s="478"/>
      <c r="AT20" s="478"/>
      <c r="AU20" s="478"/>
      <c r="AV20" s="478"/>
      <c r="AW20" s="478"/>
      <c r="AX20" s="478"/>
      <c r="AY20" s="478"/>
      <c r="AZ20" s="478"/>
      <c r="BA20" s="478"/>
      <c r="BB20" s="478"/>
      <c r="BC20" s="478"/>
      <c r="BD20" s="478"/>
      <c r="BE20" s="478"/>
      <c r="BF20" s="478"/>
      <c r="BG20" s="478"/>
      <c r="BH20" s="478"/>
      <c r="BI20" s="478"/>
      <c r="BJ20" s="478"/>
      <c r="BK20" s="478"/>
      <c r="BL20" s="478"/>
      <c r="BM20" s="478"/>
      <c r="BN20" s="478"/>
      <c r="BO20" s="478"/>
      <c r="BP20" s="478"/>
      <c r="BQ20" s="478"/>
      <c r="BR20" s="478"/>
      <c r="BS20" s="478"/>
      <c r="BT20" s="478"/>
      <c r="BU20" s="478"/>
      <c r="BV20" s="478"/>
      <c r="BW20" s="478"/>
      <c r="BX20" s="478"/>
      <c r="BY20" s="478"/>
      <c r="BZ20" s="478"/>
      <c r="CA20" s="478"/>
      <c r="CB20" s="478"/>
      <c r="CC20" s="478"/>
      <c r="CD20" s="478"/>
      <c r="CE20" s="478"/>
      <c r="CF20" s="478"/>
      <c r="CG20" s="478"/>
      <c r="CH20" s="478"/>
      <c r="CI20" s="478"/>
      <c r="CJ20" s="478"/>
      <c r="CK20" s="478"/>
      <c r="CL20" s="478"/>
      <c r="CM20" s="478"/>
      <c r="CN20" s="478"/>
      <c r="CO20" s="478"/>
      <c r="CP20" s="478"/>
      <c r="CQ20" s="478"/>
      <c r="CR20" s="478"/>
      <c r="CS20" s="478"/>
      <c r="CT20" s="478"/>
      <c r="CU20" s="478"/>
      <c r="CV20" s="478"/>
      <c r="CW20" s="478"/>
      <c r="CX20" s="478"/>
      <c r="CY20" s="478"/>
      <c r="CZ20" s="478"/>
      <c r="DA20" s="478"/>
      <c r="DB20" s="478"/>
      <c r="DC20" s="478"/>
      <c r="DD20" s="478"/>
      <c r="DE20" s="478"/>
      <c r="DF20" s="478"/>
      <c r="DG20" s="478"/>
      <c r="DH20" s="478"/>
      <c r="DI20" s="478"/>
      <c r="DJ20" s="478"/>
      <c r="DK20" s="478"/>
      <c r="DL20" s="478"/>
      <c r="DM20" s="478"/>
      <c r="DN20" s="478"/>
      <c r="DO20" s="478"/>
      <c r="DP20" s="478"/>
      <c r="DQ20" s="478"/>
      <c r="DR20" s="478"/>
      <c r="DS20" s="478"/>
      <c r="DT20" s="478"/>
      <c r="DU20" s="478"/>
      <c r="DV20" s="478"/>
      <c r="DW20" s="478"/>
      <c r="DX20" s="478"/>
      <c r="DY20" s="478"/>
      <c r="DZ20" s="478"/>
      <c r="EA20" s="478"/>
      <c r="EB20" s="478"/>
      <c r="EC20" s="478"/>
      <c r="ED20" s="478"/>
      <c r="EE20" s="478"/>
      <c r="EF20" s="478"/>
      <c r="EG20" s="478"/>
      <c r="EH20" s="478"/>
      <c r="EI20" s="478"/>
      <c r="EJ20" s="478"/>
      <c r="EK20" s="478"/>
      <c r="EL20" s="478"/>
      <c r="EM20" s="478"/>
      <c r="EN20" s="478"/>
      <c r="EO20" s="478"/>
      <c r="EP20" s="478"/>
      <c r="EQ20" s="478"/>
      <c r="ER20" s="478"/>
      <c r="ES20" s="478"/>
      <c r="ET20" s="478"/>
      <c r="EU20" s="478"/>
      <c r="EV20" s="478"/>
      <c r="EW20" s="478"/>
      <c r="EX20" s="478"/>
      <c r="EY20" s="478"/>
      <c r="EZ20" s="478"/>
      <c r="FA20" s="478"/>
      <c r="FB20" s="478"/>
      <c r="FC20" s="478"/>
      <c r="FD20" s="478"/>
      <c r="FE20" s="478"/>
      <c r="FF20" s="478"/>
      <c r="FG20" s="478"/>
      <c r="FH20" s="478"/>
      <c r="FI20" s="478"/>
      <c r="FJ20" s="478"/>
      <c r="FK20" s="478"/>
      <c r="FL20" s="478"/>
      <c r="FM20" s="478"/>
      <c r="FN20" s="478"/>
      <c r="FO20" s="478"/>
      <c r="FP20" s="478"/>
      <c r="FQ20" s="478"/>
      <c r="FR20" s="478"/>
      <c r="FS20" s="478"/>
      <c r="FT20" s="478"/>
      <c r="FU20" s="478"/>
      <c r="FV20" s="478"/>
      <c r="FW20" s="478"/>
      <c r="FX20" s="478"/>
      <c r="FY20" s="478"/>
      <c r="FZ20" s="478"/>
      <c r="GA20" s="478"/>
      <c r="GB20" s="478"/>
      <c r="GC20" s="478"/>
      <c r="GD20" s="478"/>
      <c r="GE20" s="478"/>
      <c r="GF20" s="478"/>
      <c r="GG20" s="478"/>
      <c r="GH20" s="478"/>
      <c r="GI20" s="478"/>
      <c r="GJ20" s="478"/>
      <c r="GK20" s="478"/>
      <c r="GL20" s="478"/>
      <c r="GM20" s="478"/>
      <c r="GN20" s="478"/>
      <c r="GO20" s="478"/>
      <c r="GP20" s="478"/>
      <c r="GQ20" s="478"/>
      <c r="GR20" s="478"/>
      <c r="GS20" s="478"/>
      <c r="GT20" s="478"/>
      <c r="GU20" s="478"/>
      <c r="GV20" s="478"/>
      <c r="GW20" s="478"/>
      <c r="GX20" s="478"/>
      <c r="GY20" s="478"/>
      <c r="GZ20" s="478"/>
      <c r="HA20" s="478"/>
      <c r="HB20" s="478"/>
      <c r="HC20" s="478"/>
      <c r="HD20" s="478"/>
      <c r="HE20" s="478"/>
      <c r="HF20" s="478"/>
      <c r="HG20" s="478"/>
      <c r="HH20" s="478"/>
      <c r="HI20" s="478"/>
      <c r="HJ20" s="478"/>
      <c r="HK20" s="478"/>
      <c r="HL20" s="478"/>
      <c r="HM20" s="478"/>
      <c r="HN20" s="478"/>
      <c r="HO20" s="478"/>
      <c r="HP20" s="478"/>
      <c r="HQ20" s="478"/>
      <c r="HR20" s="478"/>
      <c r="HS20" s="478"/>
      <c r="HT20" s="478"/>
      <c r="HU20" s="478"/>
      <c r="HV20" s="478"/>
      <c r="HW20" s="478"/>
      <c r="HX20" s="478"/>
      <c r="HY20" s="478"/>
      <c r="HZ20" s="478"/>
      <c r="IA20" s="478"/>
      <c r="IB20" s="478"/>
      <c r="IC20" s="478"/>
      <c r="ID20" s="478"/>
      <c r="IE20" s="478"/>
      <c r="IF20" s="478"/>
      <c r="IG20" s="478"/>
      <c r="IH20" s="478"/>
      <c r="II20" s="478"/>
      <c r="IJ20" s="478"/>
      <c r="IK20" s="478"/>
      <c r="IL20" s="478"/>
      <c r="IM20" s="478"/>
      <c r="IN20" s="478"/>
      <c r="IO20" s="478"/>
      <c r="IP20" s="478"/>
      <c r="IQ20" s="478"/>
      <c r="IR20" s="478"/>
      <c r="IS20" s="478"/>
      <c r="IT20" s="478"/>
      <c r="IU20" s="478"/>
      <c r="IV20" s="478"/>
      <c r="IW20" s="478"/>
      <c r="IX20" s="478"/>
      <c r="IY20" s="478"/>
      <c r="IZ20" s="478"/>
      <c r="JA20" s="478"/>
      <c r="JB20" s="478"/>
      <c r="JC20" s="478"/>
      <c r="JD20" s="478"/>
      <c r="JE20" s="478"/>
      <c r="JF20" s="478"/>
      <c r="JG20" s="478"/>
      <c r="JH20" s="478"/>
      <c r="JI20" s="478"/>
      <c r="JJ20" s="478"/>
      <c r="JK20" s="478"/>
      <c r="JL20" s="478"/>
      <c r="JM20" s="478"/>
      <c r="JN20" s="478"/>
      <c r="JO20" s="478"/>
      <c r="JP20" s="478"/>
      <c r="JQ20" s="478"/>
      <c r="JR20" s="478"/>
      <c r="JS20" s="478"/>
      <c r="JT20" s="478"/>
      <c r="JU20" s="478"/>
      <c r="JV20" s="478"/>
      <c r="JW20" s="478"/>
      <c r="JX20" s="478"/>
      <c r="JY20" s="478"/>
      <c r="JZ20" s="478"/>
      <c r="KA20" s="478"/>
      <c r="KB20" s="478"/>
      <c r="KC20" s="478"/>
      <c r="KD20" s="478"/>
      <c r="KE20" s="478"/>
      <c r="KF20" s="478"/>
      <c r="KG20" s="478"/>
      <c r="KH20" s="478"/>
      <c r="KI20" s="478"/>
      <c r="KJ20" s="478"/>
      <c r="KK20" s="478"/>
      <c r="KL20" s="478"/>
      <c r="KM20" s="478"/>
      <c r="KN20" s="478"/>
      <c r="KO20" s="478"/>
      <c r="KP20" s="478"/>
      <c r="KQ20" s="478"/>
      <c r="KR20" s="478"/>
      <c r="KS20" s="478"/>
      <c r="KT20" s="478"/>
      <c r="KU20" s="478"/>
      <c r="KV20" s="478"/>
      <c r="KW20" s="478"/>
      <c r="KX20" s="478"/>
      <c r="KY20" s="478"/>
      <c r="KZ20" s="478"/>
      <c r="LA20" s="478"/>
      <c r="LB20" s="478"/>
      <c r="LC20" s="478"/>
      <c r="LD20" s="478"/>
      <c r="LE20" s="478"/>
      <c r="LF20" s="478"/>
      <c r="LG20" s="478"/>
      <c r="LH20" s="478"/>
      <c r="LI20" s="478"/>
      <c r="LJ20" s="478"/>
      <c r="LK20" s="478"/>
      <c r="LL20" s="478"/>
      <c r="LM20" s="478"/>
      <c r="LN20" s="478"/>
      <c r="LO20" s="478"/>
      <c r="LP20" s="478"/>
      <c r="LQ20" s="478"/>
      <c r="LR20" s="478"/>
      <c r="LS20" s="478"/>
      <c r="LT20" s="478"/>
      <c r="LU20" s="478"/>
      <c r="LV20" s="478"/>
      <c r="LW20" s="478"/>
      <c r="LX20" s="478"/>
      <c r="LY20" s="478"/>
      <c r="LZ20" s="478"/>
      <c r="MA20" s="478"/>
      <c r="MB20" s="478"/>
      <c r="MC20" s="478"/>
      <c r="MD20" s="478"/>
      <c r="ME20" s="478"/>
      <c r="MF20" s="478"/>
      <c r="MG20" s="478"/>
      <c r="MH20" s="478"/>
      <c r="MI20" s="478"/>
      <c r="MJ20" s="478"/>
      <c r="MK20" s="478"/>
      <c r="ML20" s="478"/>
      <c r="MM20" s="478"/>
      <c r="MN20" s="478"/>
      <c r="MO20" s="478"/>
      <c r="MP20" s="478"/>
      <c r="MQ20" s="478"/>
      <c r="MR20" s="478"/>
      <c r="MS20" s="478"/>
      <c r="MT20" s="478"/>
      <c r="MU20" s="478"/>
      <c r="MV20" s="478"/>
      <c r="MW20" s="478"/>
      <c r="MX20" s="478"/>
      <c r="MY20" s="478"/>
      <c r="MZ20" s="478"/>
      <c r="NA20" s="478"/>
      <c r="NB20" s="478"/>
      <c r="NC20" s="478"/>
      <c r="ND20" s="478"/>
      <c r="NE20" s="478"/>
      <c r="NF20" s="478"/>
      <c r="NG20" s="478"/>
      <c r="NH20" s="478"/>
      <c r="NI20" s="478"/>
      <c r="NJ20" s="478"/>
      <c r="NK20" s="478"/>
      <c r="NL20" s="478"/>
      <c r="NM20" s="478"/>
      <c r="NN20" s="478"/>
      <c r="NO20" s="478"/>
      <c r="NP20" s="478"/>
      <c r="NQ20" s="478"/>
      <c r="NR20" s="478"/>
      <c r="NS20" s="478"/>
      <c r="NT20" s="478"/>
      <c r="NU20" s="478"/>
      <c r="NV20" s="478"/>
      <c r="NW20" s="478"/>
      <c r="NX20" s="478"/>
      <c r="NY20" s="478"/>
      <c r="NZ20" s="478"/>
      <c r="OA20" s="478"/>
      <c r="OB20" s="478"/>
      <c r="OC20" s="478"/>
      <c r="OD20" s="478"/>
      <c r="OE20" s="478"/>
      <c r="OF20" s="478"/>
      <c r="OG20" s="478"/>
      <c r="OH20" s="478"/>
      <c r="OI20" s="478"/>
      <c r="OJ20" s="478"/>
      <c r="OK20" s="478"/>
      <c r="OL20" s="478"/>
      <c r="OM20" s="478"/>
      <c r="ON20" s="478"/>
      <c r="OO20" s="478"/>
      <c r="OP20" s="478"/>
      <c r="OQ20" s="478"/>
      <c r="OR20" s="478"/>
      <c r="OS20" s="478"/>
      <c r="OT20" s="478"/>
      <c r="OU20" s="478"/>
      <c r="OV20" s="478"/>
      <c r="OW20" s="478"/>
      <c r="OX20" s="478"/>
      <c r="OY20" s="478"/>
      <c r="OZ20" s="478"/>
      <c r="PA20" s="478"/>
      <c r="PB20" s="478"/>
      <c r="PC20" s="478"/>
      <c r="PD20" s="478"/>
      <c r="PE20" s="478"/>
      <c r="PF20" s="478"/>
      <c r="PG20" s="478"/>
      <c r="PH20" s="478"/>
      <c r="PI20" s="478"/>
      <c r="PJ20" s="478"/>
      <c r="PK20" s="478"/>
      <c r="PL20" s="478"/>
      <c r="PM20" s="478"/>
      <c r="PN20" s="478"/>
      <c r="PO20" s="478"/>
      <c r="PP20" s="478"/>
      <c r="PQ20" s="478"/>
      <c r="PR20" s="478"/>
      <c r="PS20" s="478"/>
      <c r="PT20" s="478"/>
      <c r="PU20" s="478"/>
      <c r="PV20" s="478"/>
      <c r="PW20" s="478"/>
      <c r="PX20" s="478"/>
      <c r="PY20" s="478"/>
      <c r="PZ20" s="478"/>
      <c r="QA20" s="478"/>
      <c r="QB20" s="478"/>
      <c r="QC20" s="478"/>
      <c r="QD20" s="478"/>
      <c r="QE20" s="478"/>
      <c r="QF20" s="478"/>
      <c r="QG20" s="478"/>
      <c r="QH20" s="478"/>
      <c r="QI20" s="478"/>
      <c r="QJ20" s="478"/>
      <c r="QK20" s="478"/>
      <c r="QL20" s="478"/>
      <c r="QM20" s="478"/>
      <c r="QN20" s="478"/>
      <c r="QO20" s="478"/>
      <c r="QP20" s="478"/>
      <c r="QQ20" s="478"/>
      <c r="QR20" s="478"/>
      <c r="QS20" s="478"/>
      <c r="QT20" s="478"/>
      <c r="QU20" s="478"/>
      <c r="QV20" s="478"/>
      <c r="QW20" s="478"/>
      <c r="QX20" s="478"/>
      <c r="QY20" s="478"/>
      <c r="QZ20" s="478"/>
      <c r="RA20" s="478"/>
      <c r="RB20" s="478"/>
      <c r="RC20" s="478"/>
      <c r="RD20" s="478"/>
      <c r="RE20" s="478"/>
      <c r="RF20" s="478"/>
      <c r="RG20" s="478"/>
      <c r="RH20" s="478"/>
      <c r="RI20" s="478"/>
      <c r="RJ20" s="478"/>
      <c r="RK20" s="478"/>
      <c r="RL20" s="478"/>
      <c r="RM20" s="478"/>
      <c r="RN20" s="478"/>
      <c r="RO20" s="478"/>
      <c r="RP20" s="478"/>
      <c r="RQ20" s="478"/>
      <c r="RR20" s="478"/>
      <c r="RS20" s="478"/>
      <c r="RT20" s="478"/>
      <c r="RU20" s="478"/>
      <c r="RV20" s="478"/>
      <c r="RW20" s="478"/>
      <c r="RX20" s="478"/>
      <c r="RY20" s="478"/>
      <c r="RZ20" s="478"/>
      <c r="SA20" s="478"/>
      <c r="SB20" s="478"/>
      <c r="SC20" s="478"/>
      <c r="SD20" s="478"/>
      <c r="SE20" s="478"/>
      <c r="SF20" s="478"/>
      <c r="SG20" s="478"/>
      <c r="SH20" s="478"/>
      <c r="SI20" s="478"/>
      <c r="SJ20" s="478"/>
      <c r="SK20" s="478"/>
      <c r="SL20" s="478"/>
      <c r="SM20" s="478"/>
      <c r="SN20" s="478"/>
      <c r="SO20" s="478"/>
      <c r="SP20" s="478"/>
      <c r="SQ20" s="478"/>
      <c r="SR20" s="478"/>
      <c r="SS20" s="478"/>
      <c r="ST20" s="478"/>
      <c r="SU20" s="478"/>
      <c r="SV20" s="478"/>
      <c r="SW20" s="478"/>
      <c r="SX20" s="478"/>
      <c r="SY20" s="478"/>
      <c r="SZ20" s="478"/>
      <c r="TA20" s="478"/>
      <c r="TB20" s="478"/>
      <c r="TC20" s="478"/>
      <c r="TD20" s="478"/>
      <c r="TE20" s="478"/>
      <c r="TF20" s="478"/>
      <c r="TG20" s="478"/>
      <c r="TH20" s="478"/>
      <c r="TI20" s="478"/>
      <c r="TJ20" s="478"/>
      <c r="TK20" s="478"/>
      <c r="TL20" s="478"/>
      <c r="TM20" s="478"/>
      <c r="TN20" s="478"/>
      <c r="TO20" s="478"/>
      <c r="TP20" s="478"/>
      <c r="TQ20" s="478"/>
      <c r="TR20" s="478"/>
      <c r="TS20" s="478"/>
      <c r="TT20" s="478"/>
      <c r="TU20" s="478"/>
      <c r="TV20" s="478"/>
      <c r="TW20" s="478"/>
      <c r="TX20" s="478"/>
      <c r="TY20" s="478"/>
      <c r="TZ20" s="478"/>
      <c r="UA20" s="478"/>
      <c r="UB20" s="478"/>
      <c r="UC20" s="478"/>
      <c r="UD20" s="478"/>
      <c r="UE20" s="478"/>
      <c r="UF20" s="478"/>
      <c r="UG20" s="478"/>
      <c r="UH20" s="478"/>
      <c r="UI20" s="478"/>
      <c r="UJ20" s="478"/>
      <c r="UK20" s="478"/>
      <c r="UL20" s="478"/>
      <c r="UM20" s="478"/>
      <c r="UN20" s="478"/>
      <c r="UO20" s="478"/>
      <c r="UP20" s="478"/>
      <c r="UQ20" s="478"/>
      <c r="UR20" s="478"/>
      <c r="US20" s="478"/>
      <c r="UT20" s="478"/>
      <c r="UU20" s="478"/>
      <c r="UV20" s="478"/>
      <c r="UW20" s="478"/>
      <c r="UX20" s="478"/>
      <c r="UY20" s="478"/>
      <c r="UZ20" s="478"/>
      <c r="VA20" s="478"/>
      <c r="VB20" s="478"/>
      <c r="VC20" s="478"/>
      <c r="VD20" s="478"/>
      <c r="VE20" s="478"/>
      <c r="VF20" s="478"/>
      <c r="VG20" s="478"/>
      <c r="VH20" s="478"/>
      <c r="VI20" s="478"/>
      <c r="VJ20" s="478"/>
      <c r="VK20" s="478"/>
      <c r="VL20" s="478"/>
      <c r="VM20" s="478"/>
      <c r="VN20" s="478"/>
      <c r="VO20" s="478"/>
      <c r="VP20" s="478"/>
      <c r="VQ20" s="478"/>
      <c r="VR20" s="478"/>
      <c r="VS20" s="478"/>
      <c r="VT20" s="478"/>
      <c r="VU20" s="478"/>
      <c r="VV20" s="478"/>
      <c r="VW20" s="478"/>
      <c r="VX20" s="478"/>
      <c r="VY20" s="478"/>
      <c r="VZ20" s="478"/>
      <c r="WA20" s="478"/>
      <c r="WB20" s="478"/>
      <c r="WC20" s="478"/>
      <c r="WD20" s="478"/>
      <c r="WE20" s="478"/>
      <c r="WF20" s="478"/>
      <c r="WG20" s="478"/>
      <c r="WH20" s="478"/>
      <c r="WI20" s="478"/>
      <c r="WJ20" s="478"/>
      <c r="WK20" s="478"/>
      <c r="WL20" s="478"/>
      <c r="WM20" s="478"/>
      <c r="WN20" s="478"/>
      <c r="WO20" s="478"/>
      <c r="WP20" s="478"/>
      <c r="WQ20" s="478"/>
      <c r="WR20" s="478"/>
      <c r="WS20" s="478"/>
      <c r="WT20" s="478"/>
      <c r="WU20" s="478"/>
      <c r="WV20" s="478"/>
      <c r="WW20" s="478"/>
      <c r="WX20" s="478"/>
      <c r="WY20" s="478"/>
      <c r="WZ20" s="478"/>
      <c r="XA20" s="478"/>
      <c r="XB20" s="478"/>
      <c r="XC20" s="478"/>
      <c r="XD20" s="478"/>
      <c r="XE20" s="478"/>
      <c r="XF20" s="478"/>
      <c r="XG20" s="478"/>
      <c r="XH20" s="478"/>
      <c r="XI20" s="478"/>
      <c r="XJ20" s="478"/>
      <c r="XK20" s="478"/>
      <c r="XL20" s="478"/>
      <c r="XM20" s="478"/>
      <c r="XN20" s="478"/>
      <c r="XO20" s="478"/>
      <c r="XP20" s="478"/>
      <c r="XQ20" s="478"/>
      <c r="XR20" s="478"/>
      <c r="XS20" s="478"/>
      <c r="XT20" s="478"/>
      <c r="XU20" s="478"/>
      <c r="XV20" s="478"/>
      <c r="XW20" s="478"/>
      <c r="XX20" s="478"/>
      <c r="XY20" s="478"/>
      <c r="XZ20" s="478"/>
      <c r="YA20" s="478"/>
      <c r="YB20" s="478"/>
      <c r="YC20" s="478"/>
      <c r="YD20" s="478"/>
      <c r="YE20" s="478"/>
      <c r="YF20" s="478"/>
      <c r="YG20" s="478"/>
      <c r="YH20" s="478"/>
      <c r="YI20" s="478"/>
      <c r="YJ20" s="478"/>
      <c r="YK20" s="478"/>
      <c r="YL20" s="478"/>
      <c r="YM20" s="478"/>
      <c r="YN20" s="478"/>
      <c r="YO20" s="478"/>
      <c r="YP20" s="478"/>
      <c r="YQ20" s="478"/>
      <c r="YR20" s="478"/>
      <c r="YS20" s="478"/>
      <c r="YT20" s="478"/>
      <c r="YU20" s="478"/>
      <c r="YV20" s="478"/>
      <c r="YW20" s="478"/>
      <c r="YX20" s="478"/>
      <c r="YY20" s="478"/>
      <c r="YZ20" s="478"/>
      <c r="ZA20" s="478"/>
      <c r="ZB20" s="478"/>
      <c r="ZC20" s="478"/>
      <c r="ZD20" s="478"/>
      <c r="ZE20" s="478"/>
      <c r="ZF20" s="478"/>
      <c r="ZG20" s="478"/>
      <c r="ZH20" s="478"/>
      <c r="ZI20" s="478"/>
      <c r="ZJ20" s="478"/>
      <c r="ZK20" s="478"/>
      <c r="ZL20" s="478"/>
      <c r="ZM20" s="478"/>
      <c r="ZN20" s="478"/>
      <c r="ZO20" s="478"/>
      <c r="ZP20" s="478"/>
      <c r="ZQ20" s="478"/>
      <c r="ZR20" s="478"/>
      <c r="ZS20" s="478"/>
      <c r="ZT20" s="478"/>
      <c r="ZU20" s="478"/>
      <c r="ZV20" s="478"/>
      <c r="ZW20" s="478"/>
      <c r="ZX20" s="478"/>
      <c r="ZY20" s="478"/>
      <c r="ZZ20" s="478"/>
      <c r="AAA20" s="478"/>
      <c r="AAB20" s="478"/>
      <c r="AAC20" s="478"/>
      <c r="AAD20" s="478"/>
      <c r="AAE20" s="478"/>
      <c r="AAF20" s="478"/>
      <c r="AAG20" s="478"/>
      <c r="AAH20" s="478"/>
      <c r="AAI20" s="478"/>
      <c r="AAJ20" s="478"/>
      <c r="AAK20" s="478"/>
      <c r="AAL20" s="478"/>
      <c r="AAM20" s="478"/>
      <c r="AAN20" s="478"/>
      <c r="AAO20" s="478"/>
      <c r="AAP20" s="478"/>
      <c r="AAQ20" s="478"/>
      <c r="AAR20" s="478"/>
      <c r="AAS20" s="478"/>
      <c r="AAT20" s="478"/>
      <c r="AAU20" s="478"/>
      <c r="AAV20" s="478"/>
      <c r="AAW20" s="478"/>
      <c r="AAX20" s="478"/>
      <c r="AAY20" s="478"/>
      <c r="AAZ20" s="478"/>
      <c r="ABA20" s="478"/>
      <c r="ABB20" s="478"/>
      <c r="ABC20" s="478"/>
      <c r="ABD20" s="478"/>
      <c r="ABE20" s="478"/>
      <c r="ABF20" s="478"/>
      <c r="ABG20" s="478"/>
      <c r="ABH20" s="478"/>
      <c r="ABI20" s="478"/>
      <c r="ABJ20" s="478"/>
      <c r="ABK20" s="478"/>
      <c r="ABL20" s="478"/>
      <c r="ABM20" s="478"/>
      <c r="ABN20" s="478"/>
      <c r="ABO20" s="478"/>
      <c r="ABP20" s="478"/>
      <c r="ABQ20" s="478"/>
      <c r="ABR20" s="478"/>
      <c r="ABS20" s="478"/>
      <c r="ABT20" s="478"/>
      <c r="ABU20" s="478"/>
      <c r="ABV20" s="478"/>
      <c r="ABW20" s="478"/>
      <c r="ABX20" s="478"/>
      <c r="ABY20" s="478"/>
      <c r="ABZ20" s="478"/>
      <c r="ACA20" s="478"/>
      <c r="ACB20" s="478"/>
      <c r="ACC20" s="478"/>
      <c r="ACD20" s="478"/>
      <c r="ACE20" s="478"/>
      <c r="ACF20" s="478"/>
      <c r="ACG20" s="478"/>
      <c r="ACH20" s="478"/>
      <c r="ACI20" s="478"/>
      <c r="ACJ20" s="478"/>
      <c r="ACK20" s="478"/>
      <c r="ACL20" s="478"/>
      <c r="ACM20" s="478"/>
      <c r="ACN20" s="478"/>
      <c r="ACO20" s="478"/>
      <c r="ACP20" s="478"/>
      <c r="ACQ20" s="478"/>
      <c r="ACR20" s="478"/>
      <c r="ACS20" s="478"/>
      <c r="ACT20" s="478"/>
      <c r="ACU20" s="478"/>
      <c r="ACV20" s="478"/>
      <c r="ACW20" s="478"/>
      <c r="ACX20" s="478"/>
      <c r="ACY20" s="478"/>
      <c r="ACZ20" s="478"/>
      <c r="ADA20" s="478"/>
      <c r="ADB20" s="478"/>
      <c r="ADC20" s="478"/>
      <c r="ADD20" s="478"/>
      <c r="ADE20" s="478"/>
      <c r="ADF20" s="478"/>
      <c r="ADG20" s="478"/>
      <c r="ADH20" s="478"/>
      <c r="ADI20" s="478"/>
      <c r="ADJ20" s="478"/>
      <c r="ADK20" s="478"/>
      <c r="ADL20" s="478"/>
      <c r="ADM20" s="478"/>
      <c r="ADN20" s="478"/>
      <c r="ADO20" s="478"/>
      <c r="ADP20" s="478"/>
      <c r="ADQ20" s="478"/>
      <c r="ADR20" s="478"/>
      <c r="ADS20" s="478"/>
      <c r="ADT20" s="478"/>
      <c r="ADU20" s="478"/>
      <c r="ADV20" s="478"/>
      <c r="ADW20" s="478"/>
      <c r="ADX20" s="478"/>
      <c r="ADY20" s="478"/>
      <c r="ADZ20" s="478"/>
      <c r="AEA20" s="478"/>
      <c r="AEB20" s="478"/>
      <c r="AEC20" s="478"/>
      <c r="AED20" s="478"/>
      <c r="AEE20" s="478"/>
      <c r="AEF20" s="478"/>
      <c r="AEG20" s="478"/>
      <c r="AEH20" s="478"/>
      <c r="AEI20" s="478"/>
      <c r="AEJ20" s="478"/>
      <c r="AEK20" s="478"/>
      <c r="AEL20" s="478"/>
      <c r="AEM20" s="478"/>
      <c r="AEN20" s="478"/>
      <c r="AEO20" s="478"/>
      <c r="AEP20" s="478"/>
      <c r="AEQ20" s="478"/>
      <c r="AER20" s="478"/>
      <c r="AES20" s="478"/>
      <c r="AET20" s="478"/>
      <c r="AEU20" s="478"/>
      <c r="AEV20" s="478"/>
      <c r="AEW20" s="478"/>
      <c r="AEX20" s="478"/>
      <c r="AEY20" s="478"/>
      <c r="AEZ20" s="478"/>
      <c r="AFA20" s="478"/>
      <c r="AFB20" s="478"/>
      <c r="AFC20" s="478"/>
      <c r="AFD20" s="478"/>
      <c r="AFE20" s="478"/>
      <c r="AFF20" s="478"/>
      <c r="AFG20" s="478"/>
      <c r="AFH20" s="478"/>
      <c r="AFI20" s="478"/>
      <c r="AFJ20" s="478"/>
      <c r="AFK20" s="478"/>
      <c r="AFL20" s="478"/>
      <c r="AFM20" s="478"/>
      <c r="AFN20" s="478"/>
      <c r="AFO20" s="478"/>
      <c r="AFP20" s="478"/>
      <c r="AFQ20" s="478"/>
      <c r="AFR20" s="478"/>
      <c r="AFS20" s="478"/>
      <c r="AFT20" s="478"/>
      <c r="AFU20" s="478"/>
      <c r="AFV20" s="478"/>
      <c r="AFW20" s="478"/>
      <c r="AFX20" s="478"/>
      <c r="AFY20" s="478"/>
      <c r="AFZ20" s="478"/>
      <c r="AGA20" s="478"/>
      <c r="AGB20" s="478"/>
      <c r="AGC20" s="478"/>
      <c r="AGD20" s="478"/>
      <c r="AGE20" s="478"/>
      <c r="AGF20" s="478"/>
      <c r="AGG20" s="478"/>
      <c r="AGH20" s="478"/>
      <c r="AGI20" s="478"/>
      <c r="AGJ20" s="478"/>
      <c r="AGK20" s="478"/>
      <c r="AGL20" s="478"/>
      <c r="AGM20" s="478"/>
      <c r="AGN20" s="478"/>
      <c r="AGO20" s="478"/>
      <c r="AGP20" s="478"/>
      <c r="AGQ20" s="478"/>
      <c r="AGR20" s="478"/>
      <c r="AGS20" s="478"/>
      <c r="AGT20" s="478"/>
      <c r="AGU20" s="478"/>
      <c r="AGV20" s="478"/>
      <c r="AGW20" s="478"/>
      <c r="AGX20" s="478"/>
      <c r="AGY20" s="478"/>
      <c r="AGZ20" s="478"/>
      <c r="AHA20" s="478"/>
      <c r="AHB20" s="478"/>
      <c r="AHC20" s="478"/>
      <c r="AHD20" s="478"/>
      <c r="AHE20" s="478"/>
      <c r="AHF20" s="478"/>
      <c r="AHG20" s="478"/>
      <c r="AHH20" s="478"/>
      <c r="AHI20" s="478"/>
      <c r="AHJ20" s="478"/>
      <c r="AHK20" s="478"/>
      <c r="AHL20" s="478"/>
      <c r="AHM20" s="478"/>
      <c r="AHN20" s="478"/>
      <c r="AHO20" s="478"/>
      <c r="AHP20" s="478"/>
      <c r="AHQ20" s="478"/>
      <c r="AHR20" s="478"/>
      <c r="AHS20" s="478"/>
      <c r="AHT20" s="478"/>
      <c r="AHU20" s="478"/>
      <c r="AHV20" s="478"/>
      <c r="AHW20" s="478"/>
      <c r="AHX20" s="478"/>
      <c r="AHY20" s="478"/>
      <c r="AHZ20" s="478"/>
      <c r="AIA20" s="478"/>
      <c r="AIB20" s="478"/>
      <c r="AIC20" s="478"/>
      <c r="AID20" s="478"/>
      <c r="AIE20" s="478"/>
      <c r="AIF20" s="478"/>
      <c r="AIG20" s="478"/>
      <c r="AIH20" s="478"/>
      <c r="AII20" s="478"/>
      <c r="AIJ20" s="478"/>
      <c r="AIK20" s="478"/>
      <c r="AIL20" s="478"/>
      <c r="AIM20" s="478"/>
      <c r="AIN20" s="478"/>
      <c r="AIO20" s="478"/>
      <c r="AIP20" s="478"/>
      <c r="AIQ20" s="478"/>
      <c r="AIR20" s="478"/>
      <c r="AIS20" s="478"/>
      <c r="AIT20" s="478"/>
      <c r="AIU20" s="478"/>
      <c r="AIV20" s="478"/>
      <c r="AIW20" s="478"/>
      <c r="AIX20" s="478"/>
      <c r="AIY20" s="478"/>
      <c r="AIZ20" s="478"/>
      <c r="AJA20" s="478"/>
      <c r="AJB20" s="478"/>
      <c r="AJC20" s="478"/>
      <c r="AJD20" s="478"/>
      <c r="AJE20" s="478"/>
      <c r="AJF20" s="478"/>
      <c r="AJG20" s="478"/>
      <c r="AJH20" s="478"/>
      <c r="AJI20" s="478"/>
      <c r="AJJ20" s="478"/>
      <c r="AJK20" s="478"/>
      <c r="AJL20" s="478"/>
      <c r="AJM20" s="478"/>
      <c r="AJN20" s="478"/>
      <c r="AJO20" s="478"/>
      <c r="AJP20" s="478"/>
      <c r="AJQ20" s="478"/>
      <c r="AJR20" s="478"/>
      <c r="AJS20" s="478"/>
      <c r="AJT20" s="478"/>
      <c r="AJU20" s="478"/>
      <c r="AJV20" s="478"/>
      <c r="AJW20" s="478"/>
      <c r="AJX20" s="478"/>
      <c r="AJY20" s="478"/>
      <c r="AJZ20" s="478"/>
      <c r="AKA20" s="478"/>
      <c r="AKB20" s="478"/>
      <c r="AKC20" s="478"/>
      <c r="AKD20" s="478"/>
      <c r="AKE20" s="478"/>
      <c r="AKF20" s="478"/>
      <c r="AKG20" s="478"/>
      <c r="AKH20" s="478"/>
      <c r="AKI20" s="478"/>
      <c r="AKJ20" s="478"/>
      <c r="AKK20" s="478"/>
      <c r="AKL20" s="478"/>
      <c r="AKM20" s="478"/>
      <c r="AKN20" s="478"/>
      <c r="AKO20" s="478"/>
      <c r="AKP20" s="478"/>
      <c r="AKQ20" s="478"/>
      <c r="AKR20" s="478"/>
      <c r="AKS20" s="478"/>
      <c r="AKT20" s="478"/>
      <c r="AKU20" s="478"/>
      <c r="AKV20" s="478"/>
      <c r="AKW20" s="478"/>
      <c r="AKX20" s="478"/>
      <c r="AKY20" s="478"/>
      <c r="AKZ20" s="478"/>
      <c r="ALA20" s="478"/>
      <c r="ALB20" s="478"/>
      <c r="ALC20" s="478"/>
      <c r="ALD20" s="478"/>
      <c r="ALE20" s="478"/>
      <c r="ALF20" s="478"/>
      <c r="ALG20" s="478"/>
      <c r="ALH20" s="478"/>
      <c r="ALI20" s="478"/>
      <c r="ALJ20" s="478"/>
      <c r="ALK20" s="478"/>
      <c r="ALL20" s="478"/>
      <c r="ALM20" s="478"/>
      <c r="ALN20" s="478"/>
      <c r="ALO20" s="478"/>
      <c r="ALP20" s="478"/>
      <c r="ALQ20" s="478"/>
      <c r="ALR20" s="478"/>
      <c r="ALS20" s="478"/>
      <c r="ALT20" s="478"/>
      <c r="ALU20" s="478"/>
      <c r="ALV20" s="478"/>
      <c r="ALW20" s="478"/>
      <c r="ALX20" s="478"/>
      <c r="ALY20" s="478"/>
      <c r="ALZ20" s="478"/>
      <c r="AMA20" s="478"/>
      <c r="AMB20" s="478"/>
      <c r="AMC20" s="478"/>
      <c r="AMD20" s="478"/>
      <c r="AME20" s="478"/>
      <c r="AMF20" s="478"/>
      <c r="AMG20" s="478"/>
      <c r="AMH20" s="478"/>
      <c r="AMI20" s="478"/>
      <c r="AMJ20" s="478"/>
      <c r="AMK20" s="478"/>
    </row>
    <row r="21" spans="1:1025" s="515" customFormat="1" ht="12" x14ac:dyDescent="0.2">
      <c r="A21" s="478"/>
      <c r="B21" s="479"/>
      <c r="C21" s="394" t="s">
        <v>463</v>
      </c>
      <c r="D21" s="397">
        <f>+'[1]DETANEX A'!G3</f>
        <v>5402677.6549999993</v>
      </c>
      <c r="E21" s="397">
        <f>+'[1]DETANEX A'!G17</f>
        <v>50863.762999999999</v>
      </c>
      <c r="F21" s="397">
        <f>+'[1]DETANEX A'!G34</f>
        <v>-5113.6360000000004</v>
      </c>
      <c r="G21" s="397">
        <v>0</v>
      </c>
      <c r="H21" s="517">
        <f t="shared" si="0"/>
        <v>5448427.7819999997</v>
      </c>
      <c r="I21" s="397">
        <f>+'[1]DETANEX A'!G40</f>
        <v>-4654440.7620000001</v>
      </c>
      <c r="J21" s="507">
        <v>0.2</v>
      </c>
      <c r="K21" s="397">
        <f>+'[1]DETANEX A'!G54</f>
        <v>-120222.71500000001</v>
      </c>
      <c r="L21" s="397">
        <f>+'[1]DETANEX A'!G70</f>
        <v>0</v>
      </c>
      <c r="M21" s="397">
        <v>0</v>
      </c>
      <c r="N21" s="397">
        <f t="shared" si="2"/>
        <v>-4774663.477</v>
      </c>
      <c r="O21" s="397">
        <f t="shared" si="1"/>
        <v>673764.3049999997</v>
      </c>
      <c r="P21" s="518"/>
      <c r="U21" s="478"/>
      <c r="V21" s="478"/>
      <c r="W21" s="478"/>
      <c r="X21" s="478"/>
      <c r="Y21" s="478"/>
      <c r="Z21" s="478"/>
      <c r="AA21" s="478"/>
      <c r="AB21" s="478"/>
      <c r="AC21" s="478"/>
      <c r="AD21" s="478"/>
      <c r="AE21" s="478"/>
      <c r="AF21" s="478"/>
      <c r="AG21" s="478"/>
      <c r="AH21" s="478"/>
      <c r="AI21" s="478"/>
      <c r="AJ21" s="478"/>
      <c r="AK21" s="478"/>
      <c r="AL21" s="478"/>
      <c r="AM21" s="478"/>
      <c r="AN21" s="478"/>
      <c r="AO21" s="478"/>
      <c r="AP21" s="478"/>
      <c r="AQ21" s="478"/>
      <c r="AR21" s="478"/>
      <c r="AS21" s="478"/>
      <c r="AT21" s="478"/>
      <c r="AU21" s="478"/>
      <c r="AV21" s="478"/>
      <c r="AW21" s="478"/>
      <c r="AX21" s="478"/>
      <c r="AY21" s="478"/>
      <c r="AZ21" s="478"/>
      <c r="BA21" s="478"/>
      <c r="BB21" s="478"/>
      <c r="BC21" s="478"/>
      <c r="BD21" s="478"/>
      <c r="BE21" s="478"/>
      <c r="BF21" s="478"/>
      <c r="BG21" s="478"/>
      <c r="BH21" s="478"/>
      <c r="BI21" s="478"/>
      <c r="BJ21" s="478"/>
      <c r="BK21" s="478"/>
      <c r="BL21" s="478"/>
      <c r="BM21" s="478"/>
      <c r="BN21" s="478"/>
      <c r="BO21" s="478"/>
      <c r="BP21" s="478"/>
      <c r="BQ21" s="478"/>
      <c r="BR21" s="478"/>
      <c r="BS21" s="478"/>
      <c r="BT21" s="478"/>
      <c r="BU21" s="478"/>
      <c r="BV21" s="478"/>
      <c r="BW21" s="478"/>
      <c r="BX21" s="478"/>
      <c r="BY21" s="478"/>
      <c r="BZ21" s="478"/>
      <c r="CA21" s="478"/>
      <c r="CB21" s="478"/>
      <c r="CC21" s="478"/>
      <c r="CD21" s="478"/>
      <c r="CE21" s="478"/>
      <c r="CF21" s="478"/>
      <c r="CG21" s="478"/>
      <c r="CH21" s="478"/>
      <c r="CI21" s="478"/>
      <c r="CJ21" s="478"/>
      <c r="CK21" s="478"/>
      <c r="CL21" s="478"/>
      <c r="CM21" s="478"/>
      <c r="CN21" s="478"/>
      <c r="CO21" s="478"/>
      <c r="CP21" s="478"/>
      <c r="CQ21" s="478"/>
      <c r="CR21" s="478"/>
      <c r="CS21" s="478"/>
      <c r="CT21" s="478"/>
      <c r="CU21" s="478"/>
      <c r="CV21" s="478"/>
      <c r="CW21" s="478"/>
      <c r="CX21" s="478"/>
      <c r="CY21" s="478"/>
      <c r="CZ21" s="478"/>
      <c r="DA21" s="478"/>
      <c r="DB21" s="478"/>
      <c r="DC21" s="478"/>
      <c r="DD21" s="478"/>
      <c r="DE21" s="478"/>
      <c r="DF21" s="478"/>
      <c r="DG21" s="478"/>
      <c r="DH21" s="478"/>
      <c r="DI21" s="478"/>
      <c r="DJ21" s="478"/>
      <c r="DK21" s="478"/>
      <c r="DL21" s="478"/>
      <c r="DM21" s="478"/>
      <c r="DN21" s="478"/>
      <c r="DO21" s="478"/>
      <c r="DP21" s="478"/>
      <c r="DQ21" s="478"/>
      <c r="DR21" s="478"/>
      <c r="DS21" s="478"/>
      <c r="DT21" s="478"/>
      <c r="DU21" s="478"/>
      <c r="DV21" s="478"/>
      <c r="DW21" s="478"/>
      <c r="DX21" s="478"/>
      <c r="DY21" s="478"/>
      <c r="DZ21" s="478"/>
      <c r="EA21" s="478"/>
      <c r="EB21" s="478"/>
      <c r="EC21" s="478"/>
      <c r="ED21" s="478"/>
      <c r="EE21" s="478"/>
      <c r="EF21" s="478"/>
      <c r="EG21" s="478"/>
      <c r="EH21" s="478"/>
      <c r="EI21" s="478"/>
      <c r="EJ21" s="478"/>
      <c r="EK21" s="478"/>
      <c r="EL21" s="478"/>
      <c r="EM21" s="478"/>
      <c r="EN21" s="478"/>
      <c r="EO21" s="478"/>
      <c r="EP21" s="478"/>
      <c r="EQ21" s="478"/>
      <c r="ER21" s="478"/>
      <c r="ES21" s="478"/>
      <c r="ET21" s="478"/>
      <c r="EU21" s="478"/>
      <c r="EV21" s="478"/>
      <c r="EW21" s="478"/>
      <c r="EX21" s="478"/>
      <c r="EY21" s="478"/>
      <c r="EZ21" s="478"/>
      <c r="FA21" s="478"/>
      <c r="FB21" s="478"/>
      <c r="FC21" s="478"/>
      <c r="FD21" s="478"/>
      <c r="FE21" s="478"/>
      <c r="FF21" s="478"/>
      <c r="FG21" s="478"/>
      <c r="FH21" s="478"/>
      <c r="FI21" s="478"/>
      <c r="FJ21" s="478"/>
      <c r="FK21" s="478"/>
      <c r="FL21" s="478"/>
      <c r="FM21" s="478"/>
      <c r="FN21" s="478"/>
      <c r="FO21" s="478"/>
      <c r="FP21" s="478"/>
      <c r="FQ21" s="478"/>
      <c r="FR21" s="478"/>
      <c r="FS21" s="478"/>
      <c r="FT21" s="478"/>
      <c r="FU21" s="478"/>
      <c r="FV21" s="478"/>
      <c r="FW21" s="478"/>
      <c r="FX21" s="478"/>
      <c r="FY21" s="478"/>
      <c r="FZ21" s="478"/>
      <c r="GA21" s="478"/>
      <c r="GB21" s="478"/>
      <c r="GC21" s="478"/>
      <c r="GD21" s="478"/>
      <c r="GE21" s="478"/>
      <c r="GF21" s="478"/>
      <c r="GG21" s="478"/>
      <c r="GH21" s="478"/>
      <c r="GI21" s="478"/>
      <c r="GJ21" s="478"/>
      <c r="GK21" s="478"/>
      <c r="GL21" s="478"/>
      <c r="GM21" s="478"/>
      <c r="GN21" s="478"/>
      <c r="GO21" s="478"/>
      <c r="GP21" s="478"/>
      <c r="GQ21" s="478"/>
      <c r="GR21" s="478"/>
      <c r="GS21" s="478"/>
      <c r="GT21" s="478"/>
      <c r="GU21" s="478"/>
      <c r="GV21" s="478"/>
      <c r="GW21" s="478"/>
      <c r="GX21" s="478"/>
      <c r="GY21" s="478"/>
      <c r="GZ21" s="478"/>
      <c r="HA21" s="478"/>
      <c r="HB21" s="478"/>
      <c r="HC21" s="478"/>
      <c r="HD21" s="478"/>
      <c r="HE21" s="478"/>
      <c r="HF21" s="478"/>
      <c r="HG21" s="478"/>
      <c r="HH21" s="478"/>
      <c r="HI21" s="478"/>
      <c r="HJ21" s="478"/>
      <c r="HK21" s="478"/>
      <c r="HL21" s="478"/>
      <c r="HM21" s="478"/>
      <c r="HN21" s="478"/>
      <c r="HO21" s="478"/>
      <c r="HP21" s="478"/>
      <c r="HQ21" s="478"/>
      <c r="HR21" s="478"/>
      <c r="HS21" s="478"/>
      <c r="HT21" s="478"/>
      <c r="HU21" s="478"/>
      <c r="HV21" s="478"/>
      <c r="HW21" s="478"/>
      <c r="HX21" s="478"/>
      <c r="HY21" s="478"/>
      <c r="HZ21" s="478"/>
      <c r="IA21" s="478"/>
      <c r="IB21" s="478"/>
      <c r="IC21" s="478"/>
      <c r="ID21" s="478"/>
      <c r="IE21" s="478"/>
      <c r="IF21" s="478"/>
      <c r="IG21" s="478"/>
      <c r="IH21" s="478"/>
      <c r="II21" s="478"/>
      <c r="IJ21" s="478"/>
      <c r="IK21" s="478"/>
      <c r="IL21" s="478"/>
      <c r="IM21" s="478"/>
      <c r="IN21" s="478"/>
      <c r="IO21" s="478"/>
      <c r="IP21" s="478"/>
      <c r="IQ21" s="478"/>
      <c r="IR21" s="478"/>
      <c r="IS21" s="478"/>
      <c r="IT21" s="478"/>
      <c r="IU21" s="478"/>
      <c r="IV21" s="478"/>
      <c r="IW21" s="478"/>
      <c r="IX21" s="478"/>
      <c r="IY21" s="478"/>
      <c r="IZ21" s="478"/>
      <c r="JA21" s="478"/>
      <c r="JB21" s="478"/>
      <c r="JC21" s="478"/>
      <c r="JD21" s="478"/>
      <c r="JE21" s="478"/>
      <c r="JF21" s="478"/>
      <c r="JG21" s="478"/>
      <c r="JH21" s="478"/>
      <c r="JI21" s="478"/>
      <c r="JJ21" s="478"/>
      <c r="JK21" s="478"/>
      <c r="JL21" s="478"/>
      <c r="JM21" s="478"/>
      <c r="JN21" s="478"/>
      <c r="JO21" s="478"/>
      <c r="JP21" s="478"/>
      <c r="JQ21" s="478"/>
      <c r="JR21" s="478"/>
      <c r="JS21" s="478"/>
      <c r="JT21" s="478"/>
      <c r="JU21" s="478"/>
      <c r="JV21" s="478"/>
      <c r="JW21" s="478"/>
      <c r="JX21" s="478"/>
      <c r="JY21" s="478"/>
      <c r="JZ21" s="478"/>
      <c r="KA21" s="478"/>
      <c r="KB21" s="478"/>
      <c r="KC21" s="478"/>
      <c r="KD21" s="478"/>
      <c r="KE21" s="478"/>
      <c r="KF21" s="478"/>
      <c r="KG21" s="478"/>
      <c r="KH21" s="478"/>
      <c r="KI21" s="478"/>
      <c r="KJ21" s="478"/>
      <c r="KK21" s="478"/>
      <c r="KL21" s="478"/>
      <c r="KM21" s="478"/>
      <c r="KN21" s="478"/>
      <c r="KO21" s="478"/>
      <c r="KP21" s="478"/>
      <c r="KQ21" s="478"/>
      <c r="KR21" s="478"/>
      <c r="KS21" s="478"/>
      <c r="KT21" s="478"/>
      <c r="KU21" s="478"/>
      <c r="KV21" s="478"/>
      <c r="KW21" s="478"/>
      <c r="KX21" s="478"/>
      <c r="KY21" s="478"/>
      <c r="KZ21" s="478"/>
      <c r="LA21" s="478"/>
      <c r="LB21" s="478"/>
      <c r="LC21" s="478"/>
      <c r="LD21" s="478"/>
      <c r="LE21" s="478"/>
      <c r="LF21" s="478"/>
      <c r="LG21" s="478"/>
      <c r="LH21" s="478"/>
      <c r="LI21" s="478"/>
      <c r="LJ21" s="478"/>
      <c r="LK21" s="478"/>
      <c r="LL21" s="478"/>
      <c r="LM21" s="478"/>
      <c r="LN21" s="478"/>
      <c r="LO21" s="478"/>
      <c r="LP21" s="478"/>
      <c r="LQ21" s="478"/>
      <c r="LR21" s="478"/>
      <c r="LS21" s="478"/>
      <c r="LT21" s="478"/>
      <c r="LU21" s="478"/>
      <c r="LV21" s="478"/>
      <c r="LW21" s="478"/>
      <c r="LX21" s="478"/>
      <c r="LY21" s="478"/>
      <c r="LZ21" s="478"/>
      <c r="MA21" s="478"/>
      <c r="MB21" s="478"/>
      <c r="MC21" s="478"/>
      <c r="MD21" s="478"/>
      <c r="ME21" s="478"/>
      <c r="MF21" s="478"/>
      <c r="MG21" s="478"/>
      <c r="MH21" s="478"/>
      <c r="MI21" s="478"/>
      <c r="MJ21" s="478"/>
      <c r="MK21" s="478"/>
      <c r="ML21" s="478"/>
      <c r="MM21" s="478"/>
      <c r="MN21" s="478"/>
      <c r="MO21" s="478"/>
      <c r="MP21" s="478"/>
      <c r="MQ21" s="478"/>
      <c r="MR21" s="478"/>
      <c r="MS21" s="478"/>
      <c r="MT21" s="478"/>
      <c r="MU21" s="478"/>
      <c r="MV21" s="478"/>
      <c r="MW21" s="478"/>
      <c r="MX21" s="478"/>
      <c r="MY21" s="478"/>
      <c r="MZ21" s="478"/>
      <c r="NA21" s="478"/>
      <c r="NB21" s="478"/>
      <c r="NC21" s="478"/>
      <c r="ND21" s="478"/>
      <c r="NE21" s="478"/>
      <c r="NF21" s="478"/>
      <c r="NG21" s="478"/>
      <c r="NH21" s="478"/>
      <c r="NI21" s="478"/>
      <c r="NJ21" s="478"/>
      <c r="NK21" s="478"/>
      <c r="NL21" s="478"/>
      <c r="NM21" s="478"/>
      <c r="NN21" s="478"/>
      <c r="NO21" s="478"/>
      <c r="NP21" s="478"/>
      <c r="NQ21" s="478"/>
      <c r="NR21" s="478"/>
      <c r="NS21" s="478"/>
      <c r="NT21" s="478"/>
      <c r="NU21" s="478"/>
      <c r="NV21" s="478"/>
      <c r="NW21" s="478"/>
      <c r="NX21" s="478"/>
      <c r="NY21" s="478"/>
      <c r="NZ21" s="478"/>
      <c r="OA21" s="478"/>
      <c r="OB21" s="478"/>
      <c r="OC21" s="478"/>
      <c r="OD21" s="478"/>
      <c r="OE21" s="478"/>
      <c r="OF21" s="478"/>
      <c r="OG21" s="478"/>
      <c r="OH21" s="478"/>
      <c r="OI21" s="478"/>
      <c r="OJ21" s="478"/>
      <c r="OK21" s="478"/>
      <c r="OL21" s="478"/>
      <c r="OM21" s="478"/>
      <c r="ON21" s="478"/>
      <c r="OO21" s="478"/>
      <c r="OP21" s="478"/>
      <c r="OQ21" s="478"/>
      <c r="OR21" s="478"/>
      <c r="OS21" s="478"/>
      <c r="OT21" s="478"/>
      <c r="OU21" s="478"/>
      <c r="OV21" s="478"/>
      <c r="OW21" s="478"/>
      <c r="OX21" s="478"/>
      <c r="OY21" s="478"/>
      <c r="OZ21" s="478"/>
      <c r="PA21" s="478"/>
      <c r="PB21" s="478"/>
      <c r="PC21" s="478"/>
      <c r="PD21" s="478"/>
      <c r="PE21" s="478"/>
      <c r="PF21" s="478"/>
      <c r="PG21" s="478"/>
      <c r="PH21" s="478"/>
      <c r="PI21" s="478"/>
      <c r="PJ21" s="478"/>
      <c r="PK21" s="478"/>
      <c r="PL21" s="478"/>
      <c r="PM21" s="478"/>
      <c r="PN21" s="478"/>
      <c r="PO21" s="478"/>
      <c r="PP21" s="478"/>
      <c r="PQ21" s="478"/>
      <c r="PR21" s="478"/>
      <c r="PS21" s="478"/>
      <c r="PT21" s="478"/>
      <c r="PU21" s="478"/>
      <c r="PV21" s="478"/>
      <c r="PW21" s="478"/>
      <c r="PX21" s="478"/>
      <c r="PY21" s="478"/>
      <c r="PZ21" s="478"/>
      <c r="QA21" s="478"/>
      <c r="QB21" s="478"/>
      <c r="QC21" s="478"/>
      <c r="QD21" s="478"/>
      <c r="QE21" s="478"/>
      <c r="QF21" s="478"/>
      <c r="QG21" s="478"/>
      <c r="QH21" s="478"/>
      <c r="QI21" s="478"/>
      <c r="QJ21" s="478"/>
      <c r="QK21" s="478"/>
      <c r="QL21" s="478"/>
      <c r="QM21" s="478"/>
      <c r="QN21" s="478"/>
      <c r="QO21" s="478"/>
      <c r="QP21" s="478"/>
      <c r="QQ21" s="478"/>
      <c r="QR21" s="478"/>
      <c r="QS21" s="478"/>
      <c r="QT21" s="478"/>
      <c r="QU21" s="478"/>
      <c r="QV21" s="478"/>
      <c r="QW21" s="478"/>
      <c r="QX21" s="478"/>
      <c r="QY21" s="478"/>
      <c r="QZ21" s="478"/>
      <c r="RA21" s="478"/>
      <c r="RB21" s="478"/>
      <c r="RC21" s="478"/>
      <c r="RD21" s="478"/>
      <c r="RE21" s="478"/>
      <c r="RF21" s="478"/>
      <c r="RG21" s="478"/>
      <c r="RH21" s="478"/>
      <c r="RI21" s="478"/>
      <c r="RJ21" s="478"/>
      <c r="RK21" s="478"/>
      <c r="RL21" s="478"/>
      <c r="RM21" s="478"/>
      <c r="RN21" s="478"/>
      <c r="RO21" s="478"/>
      <c r="RP21" s="478"/>
      <c r="RQ21" s="478"/>
      <c r="RR21" s="478"/>
      <c r="RS21" s="478"/>
      <c r="RT21" s="478"/>
      <c r="RU21" s="478"/>
      <c r="RV21" s="478"/>
      <c r="RW21" s="478"/>
      <c r="RX21" s="478"/>
      <c r="RY21" s="478"/>
      <c r="RZ21" s="478"/>
      <c r="SA21" s="478"/>
      <c r="SB21" s="478"/>
      <c r="SC21" s="478"/>
      <c r="SD21" s="478"/>
      <c r="SE21" s="478"/>
      <c r="SF21" s="478"/>
      <c r="SG21" s="478"/>
      <c r="SH21" s="478"/>
      <c r="SI21" s="478"/>
      <c r="SJ21" s="478"/>
      <c r="SK21" s="478"/>
      <c r="SL21" s="478"/>
      <c r="SM21" s="478"/>
      <c r="SN21" s="478"/>
      <c r="SO21" s="478"/>
      <c r="SP21" s="478"/>
      <c r="SQ21" s="478"/>
      <c r="SR21" s="478"/>
      <c r="SS21" s="478"/>
      <c r="ST21" s="478"/>
      <c r="SU21" s="478"/>
      <c r="SV21" s="478"/>
      <c r="SW21" s="478"/>
      <c r="SX21" s="478"/>
      <c r="SY21" s="478"/>
      <c r="SZ21" s="478"/>
      <c r="TA21" s="478"/>
      <c r="TB21" s="478"/>
      <c r="TC21" s="478"/>
      <c r="TD21" s="478"/>
      <c r="TE21" s="478"/>
      <c r="TF21" s="478"/>
      <c r="TG21" s="478"/>
      <c r="TH21" s="478"/>
      <c r="TI21" s="478"/>
      <c r="TJ21" s="478"/>
      <c r="TK21" s="478"/>
      <c r="TL21" s="478"/>
      <c r="TM21" s="478"/>
      <c r="TN21" s="478"/>
      <c r="TO21" s="478"/>
      <c r="TP21" s="478"/>
      <c r="TQ21" s="478"/>
      <c r="TR21" s="478"/>
      <c r="TS21" s="478"/>
      <c r="TT21" s="478"/>
      <c r="TU21" s="478"/>
      <c r="TV21" s="478"/>
      <c r="TW21" s="478"/>
      <c r="TX21" s="478"/>
      <c r="TY21" s="478"/>
      <c r="TZ21" s="478"/>
      <c r="UA21" s="478"/>
      <c r="UB21" s="478"/>
      <c r="UC21" s="478"/>
      <c r="UD21" s="478"/>
      <c r="UE21" s="478"/>
      <c r="UF21" s="478"/>
      <c r="UG21" s="478"/>
      <c r="UH21" s="478"/>
      <c r="UI21" s="478"/>
      <c r="UJ21" s="478"/>
      <c r="UK21" s="478"/>
      <c r="UL21" s="478"/>
      <c r="UM21" s="478"/>
      <c r="UN21" s="478"/>
      <c r="UO21" s="478"/>
      <c r="UP21" s="478"/>
      <c r="UQ21" s="478"/>
      <c r="UR21" s="478"/>
      <c r="US21" s="478"/>
      <c r="UT21" s="478"/>
      <c r="UU21" s="478"/>
      <c r="UV21" s="478"/>
      <c r="UW21" s="478"/>
      <c r="UX21" s="478"/>
      <c r="UY21" s="478"/>
      <c r="UZ21" s="478"/>
      <c r="VA21" s="478"/>
      <c r="VB21" s="478"/>
      <c r="VC21" s="478"/>
      <c r="VD21" s="478"/>
      <c r="VE21" s="478"/>
      <c r="VF21" s="478"/>
      <c r="VG21" s="478"/>
      <c r="VH21" s="478"/>
      <c r="VI21" s="478"/>
      <c r="VJ21" s="478"/>
      <c r="VK21" s="478"/>
      <c r="VL21" s="478"/>
      <c r="VM21" s="478"/>
      <c r="VN21" s="478"/>
      <c r="VO21" s="478"/>
      <c r="VP21" s="478"/>
      <c r="VQ21" s="478"/>
      <c r="VR21" s="478"/>
      <c r="VS21" s="478"/>
      <c r="VT21" s="478"/>
      <c r="VU21" s="478"/>
      <c r="VV21" s="478"/>
      <c r="VW21" s="478"/>
      <c r="VX21" s="478"/>
      <c r="VY21" s="478"/>
      <c r="VZ21" s="478"/>
      <c r="WA21" s="478"/>
      <c r="WB21" s="478"/>
      <c r="WC21" s="478"/>
      <c r="WD21" s="478"/>
      <c r="WE21" s="478"/>
      <c r="WF21" s="478"/>
      <c r="WG21" s="478"/>
      <c r="WH21" s="478"/>
      <c r="WI21" s="478"/>
      <c r="WJ21" s="478"/>
      <c r="WK21" s="478"/>
      <c r="WL21" s="478"/>
      <c r="WM21" s="478"/>
      <c r="WN21" s="478"/>
      <c r="WO21" s="478"/>
      <c r="WP21" s="478"/>
      <c r="WQ21" s="478"/>
      <c r="WR21" s="478"/>
      <c r="WS21" s="478"/>
      <c r="WT21" s="478"/>
      <c r="WU21" s="478"/>
      <c r="WV21" s="478"/>
      <c r="WW21" s="478"/>
      <c r="WX21" s="478"/>
      <c r="WY21" s="478"/>
      <c r="WZ21" s="478"/>
      <c r="XA21" s="478"/>
      <c r="XB21" s="478"/>
      <c r="XC21" s="478"/>
      <c r="XD21" s="478"/>
      <c r="XE21" s="478"/>
      <c r="XF21" s="478"/>
      <c r="XG21" s="478"/>
      <c r="XH21" s="478"/>
      <c r="XI21" s="478"/>
      <c r="XJ21" s="478"/>
      <c r="XK21" s="478"/>
      <c r="XL21" s="478"/>
      <c r="XM21" s="478"/>
      <c r="XN21" s="478"/>
      <c r="XO21" s="478"/>
      <c r="XP21" s="478"/>
      <c r="XQ21" s="478"/>
      <c r="XR21" s="478"/>
      <c r="XS21" s="478"/>
      <c r="XT21" s="478"/>
      <c r="XU21" s="478"/>
      <c r="XV21" s="478"/>
      <c r="XW21" s="478"/>
      <c r="XX21" s="478"/>
      <c r="XY21" s="478"/>
      <c r="XZ21" s="478"/>
      <c r="YA21" s="478"/>
      <c r="YB21" s="478"/>
      <c r="YC21" s="478"/>
      <c r="YD21" s="478"/>
      <c r="YE21" s="478"/>
      <c r="YF21" s="478"/>
      <c r="YG21" s="478"/>
      <c r="YH21" s="478"/>
      <c r="YI21" s="478"/>
      <c r="YJ21" s="478"/>
      <c r="YK21" s="478"/>
      <c r="YL21" s="478"/>
      <c r="YM21" s="478"/>
      <c r="YN21" s="478"/>
      <c r="YO21" s="478"/>
      <c r="YP21" s="478"/>
      <c r="YQ21" s="478"/>
      <c r="YR21" s="478"/>
      <c r="YS21" s="478"/>
      <c r="YT21" s="478"/>
      <c r="YU21" s="478"/>
      <c r="YV21" s="478"/>
      <c r="YW21" s="478"/>
      <c r="YX21" s="478"/>
      <c r="YY21" s="478"/>
      <c r="YZ21" s="478"/>
      <c r="ZA21" s="478"/>
      <c r="ZB21" s="478"/>
      <c r="ZC21" s="478"/>
      <c r="ZD21" s="478"/>
      <c r="ZE21" s="478"/>
      <c r="ZF21" s="478"/>
      <c r="ZG21" s="478"/>
      <c r="ZH21" s="478"/>
      <c r="ZI21" s="478"/>
      <c r="ZJ21" s="478"/>
      <c r="ZK21" s="478"/>
      <c r="ZL21" s="478"/>
      <c r="ZM21" s="478"/>
      <c r="ZN21" s="478"/>
      <c r="ZO21" s="478"/>
      <c r="ZP21" s="478"/>
      <c r="ZQ21" s="478"/>
      <c r="ZR21" s="478"/>
      <c r="ZS21" s="478"/>
      <c r="ZT21" s="478"/>
      <c r="ZU21" s="478"/>
      <c r="ZV21" s="478"/>
      <c r="ZW21" s="478"/>
      <c r="ZX21" s="478"/>
      <c r="ZY21" s="478"/>
      <c r="ZZ21" s="478"/>
      <c r="AAA21" s="478"/>
      <c r="AAB21" s="478"/>
      <c r="AAC21" s="478"/>
      <c r="AAD21" s="478"/>
      <c r="AAE21" s="478"/>
      <c r="AAF21" s="478"/>
      <c r="AAG21" s="478"/>
      <c r="AAH21" s="478"/>
      <c r="AAI21" s="478"/>
      <c r="AAJ21" s="478"/>
      <c r="AAK21" s="478"/>
      <c r="AAL21" s="478"/>
      <c r="AAM21" s="478"/>
      <c r="AAN21" s="478"/>
      <c r="AAO21" s="478"/>
      <c r="AAP21" s="478"/>
      <c r="AAQ21" s="478"/>
      <c r="AAR21" s="478"/>
      <c r="AAS21" s="478"/>
      <c r="AAT21" s="478"/>
      <c r="AAU21" s="478"/>
      <c r="AAV21" s="478"/>
      <c r="AAW21" s="478"/>
      <c r="AAX21" s="478"/>
      <c r="AAY21" s="478"/>
      <c r="AAZ21" s="478"/>
      <c r="ABA21" s="478"/>
      <c r="ABB21" s="478"/>
      <c r="ABC21" s="478"/>
      <c r="ABD21" s="478"/>
      <c r="ABE21" s="478"/>
      <c r="ABF21" s="478"/>
      <c r="ABG21" s="478"/>
      <c r="ABH21" s="478"/>
      <c r="ABI21" s="478"/>
      <c r="ABJ21" s="478"/>
      <c r="ABK21" s="478"/>
      <c r="ABL21" s="478"/>
      <c r="ABM21" s="478"/>
      <c r="ABN21" s="478"/>
      <c r="ABO21" s="478"/>
      <c r="ABP21" s="478"/>
      <c r="ABQ21" s="478"/>
      <c r="ABR21" s="478"/>
      <c r="ABS21" s="478"/>
      <c r="ABT21" s="478"/>
      <c r="ABU21" s="478"/>
      <c r="ABV21" s="478"/>
      <c r="ABW21" s="478"/>
      <c r="ABX21" s="478"/>
      <c r="ABY21" s="478"/>
      <c r="ABZ21" s="478"/>
      <c r="ACA21" s="478"/>
      <c r="ACB21" s="478"/>
      <c r="ACC21" s="478"/>
      <c r="ACD21" s="478"/>
      <c r="ACE21" s="478"/>
      <c r="ACF21" s="478"/>
      <c r="ACG21" s="478"/>
      <c r="ACH21" s="478"/>
      <c r="ACI21" s="478"/>
      <c r="ACJ21" s="478"/>
      <c r="ACK21" s="478"/>
      <c r="ACL21" s="478"/>
      <c r="ACM21" s="478"/>
      <c r="ACN21" s="478"/>
      <c r="ACO21" s="478"/>
      <c r="ACP21" s="478"/>
      <c r="ACQ21" s="478"/>
      <c r="ACR21" s="478"/>
      <c r="ACS21" s="478"/>
      <c r="ACT21" s="478"/>
      <c r="ACU21" s="478"/>
      <c r="ACV21" s="478"/>
      <c r="ACW21" s="478"/>
      <c r="ACX21" s="478"/>
      <c r="ACY21" s="478"/>
      <c r="ACZ21" s="478"/>
      <c r="ADA21" s="478"/>
      <c r="ADB21" s="478"/>
      <c r="ADC21" s="478"/>
      <c r="ADD21" s="478"/>
      <c r="ADE21" s="478"/>
      <c r="ADF21" s="478"/>
      <c r="ADG21" s="478"/>
      <c r="ADH21" s="478"/>
      <c r="ADI21" s="478"/>
      <c r="ADJ21" s="478"/>
      <c r="ADK21" s="478"/>
      <c r="ADL21" s="478"/>
      <c r="ADM21" s="478"/>
      <c r="ADN21" s="478"/>
      <c r="ADO21" s="478"/>
      <c r="ADP21" s="478"/>
      <c r="ADQ21" s="478"/>
      <c r="ADR21" s="478"/>
      <c r="ADS21" s="478"/>
      <c r="ADT21" s="478"/>
      <c r="ADU21" s="478"/>
      <c r="ADV21" s="478"/>
      <c r="ADW21" s="478"/>
      <c r="ADX21" s="478"/>
      <c r="ADY21" s="478"/>
      <c r="ADZ21" s="478"/>
      <c r="AEA21" s="478"/>
      <c r="AEB21" s="478"/>
      <c r="AEC21" s="478"/>
      <c r="AED21" s="478"/>
      <c r="AEE21" s="478"/>
      <c r="AEF21" s="478"/>
      <c r="AEG21" s="478"/>
      <c r="AEH21" s="478"/>
      <c r="AEI21" s="478"/>
      <c r="AEJ21" s="478"/>
      <c r="AEK21" s="478"/>
      <c r="AEL21" s="478"/>
      <c r="AEM21" s="478"/>
      <c r="AEN21" s="478"/>
      <c r="AEO21" s="478"/>
      <c r="AEP21" s="478"/>
      <c r="AEQ21" s="478"/>
      <c r="AER21" s="478"/>
      <c r="AES21" s="478"/>
      <c r="AET21" s="478"/>
      <c r="AEU21" s="478"/>
      <c r="AEV21" s="478"/>
      <c r="AEW21" s="478"/>
      <c r="AEX21" s="478"/>
      <c r="AEY21" s="478"/>
      <c r="AEZ21" s="478"/>
      <c r="AFA21" s="478"/>
      <c r="AFB21" s="478"/>
      <c r="AFC21" s="478"/>
      <c r="AFD21" s="478"/>
      <c r="AFE21" s="478"/>
      <c r="AFF21" s="478"/>
      <c r="AFG21" s="478"/>
      <c r="AFH21" s="478"/>
      <c r="AFI21" s="478"/>
      <c r="AFJ21" s="478"/>
      <c r="AFK21" s="478"/>
      <c r="AFL21" s="478"/>
      <c r="AFM21" s="478"/>
      <c r="AFN21" s="478"/>
      <c r="AFO21" s="478"/>
      <c r="AFP21" s="478"/>
      <c r="AFQ21" s="478"/>
      <c r="AFR21" s="478"/>
      <c r="AFS21" s="478"/>
      <c r="AFT21" s="478"/>
      <c r="AFU21" s="478"/>
      <c r="AFV21" s="478"/>
      <c r="AFW21" s="478"/>
      <c r="AFX21" s="478"/>
      <c r="AFY21" s="478"/>
      <c r="AFZ21" s="478"/>
      <c r="AGA21" s="478"/>
      <c r="AGB21" s="478"/>
      <c r="AGC21" s="478"/>
      <c r="AGD21" s="478"/>
      <c r="AGE21" s="478"/>
      <c r="AGF21" s="478"/>
      <c r="AGG21" s="478"/>
      <c r="AGH21" s="478"/>
      <c r="AGI21" s="478"/>
      <c r="AGJ21" s="478"/>
      <c r="AGK21" s="478"/>
      <c r="AGL21" s="478"/>
      <c r="AGM21" s="478"/>
      <c r="AGN21" s="478"/>
      <c r="AGO21" s="478"/>
      <c r="AGP21" s="478"/>
      <c r="AGQ21" s="478"/>
      <c r="AGR21" s="478"/>
      <c r="AGS21" s="478"/>
      <c r="AGT21" s="478"/>
      <c r="AGU21" s="478"/>
      <c r="AGV21" s="478"/>
      <c r="AGW21" s="478"/>
      <c r="AGX21" s="478"/>
      <c r="AGY21" s="478"/>
      <c r="AGZ21" s="478"/>
      <c r="AHA21" s="478"/>
      <c r="AHB21" s="478"/>
      <c r="AHC21" s="478"/>
      <c r="AHD21" s="478"/>
      <c r="AHE21" s="478"/>
      <c r="AHF21" s="478"/>
      <c r="AHG21" s="478"/>
      <c r="AHH21" s="478"/>
      <c r="AHI21" s="478"/>
      <c r="AHJ21" s="478"/>
      <c r="AHK21" s="478"/>
      <c r="AHL21" s="478"/>
      <c r="AHM21" s="478"/>
      <c r="AHN21" s="478"/>
      <c r="AHO21" s="478"/>
      <c r="AHP21" s="478"/>
      <c r="AHQ21" s="478"/>
      <c r="AHR21" s="478"/>
      <c r="AHS21" s="478"/>
      <c r="AHT21" s="478"/>
      <c r="AHU21" s="478"/>
      <c r="AHV21" s="478"/>
      <c r="AHW21" s="478"/>
      <c r="AHX21" s="478"/>
      <c r="AHY21" s="478"/>
      <c r="AHZ21" s="478"/>
      <c r="AIA21" s="478"/>
      <c r="AIB21" s="478"/>
      <c r="AIC21" s="478"/>
      <c r="AID21" s="478"/>
      <c r="AIE21" s="478"/>
      <c r="AIF21" s="478"/>
      <c r="AIG21" s="478"/>
      <c r="AIH21" s="478"/>
      <c r="AII21" s="478"/>
      <c r="AIJ21" s="478"/>
      <c r="AIK21" s="478"/>
      <c r="AIL21" s="478"/>
      <c r="AIM21" s="478"/>
      <c r="AIN21" s="478"/>
      <c r="AIO21" s="478"/>
      <c r="AIP21" s="478"/>
      <c r="AIQ21" s="478"/>
      <c r="AIR21" s="478"/>
      <c r="AIS21" s="478"/>
      <c r="AIT21" s="478"/>
      <c r="AIU21" s="478"/>
      <c r="AIV21" s="478"/>
      <c r="AIW21" s="478"/>
      <c r="AIX21" s="478"/>
      <c r="AIY21" s="478"/>
      <c r="AIZ21" s="478"/>
      <c r="AJA21" s="478"/>
      <c r="AJB21" s="478"/>
      <c r="AJC21" s="478"/>
      <c r="AJD21" s="478"/>
      <c r="AJE21" s="478"/>
      <c r="AJF21" s="478"/>
      <c r="AJG21" s="478"/>
      <c r="AJH21" s="478"/>
      <c r="AJI21" s="478"/>
      <c r="AJJ21" s="478"/>
      <c r="AJK21" s="478"/>
      <c r="AJL21" s="478"/>
      <c r="AJM21" s="478"/>
      <c r="AJN21" s="478"/>
      <c r="AJO21" s="478"/>
      <c r="AJP21" s="478"/>
      <c r="AJQ21" s="478"/>
      <c r="AJR21" s="478"/>
      <c r="AJS21" s="478"/>
      <c r="AJT21" s="478"/>
      <c r="AJU21" s="478"/>
      <c r="AJV21" s="478"/>
      <c r="AJW21" s="478"/>
      <c r="AJX21" s="478"/>
      <c r="AJY21" s="478"/>
      <c r="AJZ21" s="478"/>
      <c r="AKA21" s="478"/>
      <c r="AKB21" s="478"/>
      <c r="AKC21" s="478"/>
      <c r="AKD21" s="478"/>
      <c r="AKE21" s="478"/>
      <c r="AKF21" s="478"/>
      <c r="AKG21" s="478"/>
      <c r="AKH21" s="478"/>
      <c r="AKI21" s="478"/>
      <c r="AKJ21" s="478"/>
      <c r="AKK21" s="478"/>
      <c r="AKL21" s="478"/>
      <c r="AKM21" s="478"/>
      <c r="AKN21" s="478"/>
      <c r="AKO21" s="478"/>
      <c r="AKP21" s="478"/>
      <c r="AKQ21" s="478"/>
      <c r="AKR21" s="478"/>
      <c r="AKS21" s="478"/>
      <c r="AKT21" s="478"/>
      <c r="AKU21" s="478"/>
      <c r="AKV21" s="478"/>
      <c r="AKW21" s="478"/>
      <c r="AKX21" s="478"/>
      <c r="AKY21" s="478"/>
      <c r="AKZ21" s="478"/>
      <c r="ALA21" s="478"/>
      <c r="ALB21" s="478"/>
      <c r="ALC21" s="478"/>
      <c r="ALD21" s="478"/>
      <c r="ALE21" s="478"/>
      <c r="ALF21" s="478"/>
      <c r="ALG21" s="478"/>
      <c r="ALH21" s="478"/>
      <c r="ALI21" s="478"/>
      <c r="ALJ21" s="478"/>
      <c r="ALK21" s="478"/>
      <c r="ALL21" s="478"/>
      <c r="ALM21" s="478"/>
      <c r="ALN21" s="478"/>
      <c r="ALO21" s="478"/>
      <c r="ALP21" s="478"/>
      <c r="ALQ21" s="478"/>
      <c r="ALR21" s="478"/>
      <c r="ALS21" s="478"/>
      <c r="ALT21" s="478"/>
      <c r="ALU21" s="478"/>
      <c r="ALV21" s="478"/>
      <c r="ALW21" s="478"/>
      <c r="ALX21" s="478"/>
      <c r="ALY21" s="478"/>
      <c r="ALZ21" s="478"/>
      <c r="AMA21" s="478"/>
      <c r="AMB21" s="478"/>
      <c r="AMC21" s="478"/>
      <c r="AMD21" s="478"/>
      <c r="AME21" s="478"/>
      <c r="AMF21" s="478"/>
      <c r="AMG21" s="478"/>
      <c r="AMH21" s="478"/>
      <c r="AMI21" s="478"/>
      <c r="AMJ21" s="478"/>
      <c r="AMK21" s="478"/>
    </row>
    <row r="22" spans="1:1025" s="515" customFormat="1" ht="12" x14ac:dyDescent="0.2">
      <c r="A22" s="478"/>
      <c r="B22" s="479"/>
      <c r="C22" s="394" t="s">
        <v>464</v>
      </c>
      <c r="D22" s="397">
        <f>+'[1]DETANEX A'!H3</f>
        <v>12531928.846000001</v>
      </c>
      <c r="E22" s="397">
        <f>+'[1]DETANEX A'!H19</f>
        <v>195797.90100000001</v>
      </c>
      <c r="F22" s="397">
        <f>+'[1]DETANEX A'!H34</f>
        <v>-534637.29099999997</v>
      </c>
      <c r="G22" s="397">
        <v>0</v>
      </c>
      <c r="H22" s="517">
        <f t="shared" si="0"/>
        <v>12193089.456000002</v>
      </c>
      <c r="I22" s="397">
        <f>+'[1]DETANEX A'!H40</f>
        <v>-5457984.5559999999</v>
      </c>
      <c r="J22" s="507">
        <v>0.2</v>
      </c>
      <c r="K22" s="397">
        <f>+'[1]DETANEX A'!H54</f>
        <v>-938503.65900000022</v>
      </c>
      <c r="L22" s="397">
        <f>+'[1]DETANEX A'!H70</f>
        <v>416645.51500000001</v>
      </c>
      <c r="M22" s="397">
        <v>0</v>
      </c>
      <c r="N22" s="397">
        <f t="shared" si="2"/>
        <v>-5979842.7000000002</v>
      </c>
      <c r="O22" s="397">
        <f t="shared" si="1"/>
        <v>6213246.7560000019</v>
      </c>
      <c r="P22" s="518"/>
      <c r="U22" s="478"/>
      <c r="V22" s="478"/>
      <c r="W22" s="478"/>
      <c r="X22" s="478"/>
      <c r="Y22" s="478"/>
      <c r="Z22" s="478"/>
      <c r="AA22" s="478"/>
      <c r="AB22" s="478"/>
      <c r="AC22" s="478"/>
      <c r="AD22" s="478"/>
      <c r="AE22" s="478"/>
      <c r="AF22" s="478"/>
      <c r="AG22" s="478"/>
      <c r="AH22" s="478"/>
      <c r="AI22" s="478"/>
      <c r="AJ22" s="478"/>
      <c r="AK22" s="478"/>
      <c r="AL22" s="478"/>
      <c r="AM22" s="478"/>
      <c r="AN22" s="478"/>
      <c r="AO22" s="478"/>
      <c r="AP22" s="478"/>
      <c r="AQ22" s="478"/>
      <c r="AR22" s="478"/>
      <c r="AS22" s="478"/>
      <c r="AT22" s="478"/>
      <c r="AU22" s="478"/>
      <c r="AV22" s="478"/>
      <c r="AW22" s="478"/>
      <c r="AX22" s="478"/>
      <c r="AY22" s="478"/>
      <c r="AZ22" s="478"/>
      <c r="BA22" s="478"/>
      <c r="BB22" s="478"/>
      <c r="BC22" s="478"/>
      <c r="BD22" s="478"/>
      <c r="BE22" s="478"/>
      <c r="BF22" s="478"/>
      <c r="BG22" s="478"/>
      <c r="BH22" s="478"/>
      <c r="BI22" s="478"/>
      <c r="BJ22" s="478"/>
      <c r="BK22" s="478"/>
      <c r="BL22" s="478"/>
      <c r="BM22" s="478"/>
      <c r="BN22" s="478"/>
      <c r="BO22" s="478"/>
      <c r="BP22" s="478"/>
      <c r="BQ22" s="478"/>
      <c r="BR22" s="478"/>
      <c r="BS22" s="478"/>
      <c r="BT22" s="478"/>
      <c r="BU22" s="478"/>
      <c r="BV22" s="478"/>
      <c r="BW22" s="478"/>
      <c r="BX22" s="478"/>
      <c r="BY22" s="478"/>
      <c r="BZ22" s="478"/>
      <c r="CA22" s="478"/>
      <c r="CB22" s="478"/>
      <c r="CC22" s="478"/>
      <c r="CD22" s="478"/>
      <c r="CE22" s="478"/>
      <c r="CF22" s="478"/>
      <c r="CG22" s="478"/>
      <c r="CH22" s="478"/>
      <c r="CI22" s="478"/>
      <c r="CJ22" s="478"/>
      <c r="CK22" s="478"/>
      <c r="CL22" s="478"/>
      <c r="CM22" s="478"/>
      <c r="CN22" s="478"/>
      <c r="CO22" s="478"/>
      <c r="CP22" s="478"/>
      <c r="CQ22" s="478"/>
      <c r="CR22" s="478"/>
      <c r="CS22" s="478"/>
      <c r="CT22" s="478"/>
      <c r="CU22" s="478"/>
      <c r="CV22" s="478"/>
      <c r="CW22" s="478"/>
      <c r="CX22" s="478"/>
      <c r="CY22" s="478"/>
      <c r="CZ22" s="478"/>
      <c r="DA22" s="478"/>
      <c r="DB22" s="478"/>
      <c r="DC22" s="478"/>
      <c r="DD22" s="478"/>
      <c r="DE22" s="478"/>
      <c r="DF22" s="478"/>
      <c r="DG22" s="478"/>
      <c r="DH22" s="478"/>
      <c r="DI22" s="478"/>
      <c r="DJ22" s="478"/>
      <c r="DK22" s="478"/>
      <c r="DL22" s="478"/>
      <c r="DM22" s="478"/>
      <c r="DN22" s="478"/>
      <c r="DO22" s="478"/>
      <c r="DP22" s="478"/>
      <c r="DQ22" s="478"/>
      <c r="DR22" s="478"/>
      <c r="DS22" s="478"/>
      <c r="DT22" s="478"/>
      <c r="DU22" s="478"/>
      <c r="DV22" s="478"/>
      <c r="DW22" s="478"/>
      <c r="DX22" s="478"/>
      <c r="DY22" s="478"/>
      <c r="DZ22" s="478"/>
      <c r="EA22" s="478"/>
      <c r="EB22" s="478"/>
      <c r="EC22" s="478"/>
      <c r="ED22" s="478"/>
      <c r="EE22" s="478"/>
      <c r="EF22" s="478"/>
      <c r="EG22" s="478"/>
      <c r="EH22" s="478"/>
      <c r="EI22" s="478"/>
      <c r="EJ22" s="478"/>
      <c r="EK22" s="478"/>
      <c r="EL22" s="478"/>
      <c r="EM22" s="478"/>
      <c r="EN22" s="478"/>
      <c r="EO22" s="478"/>
      <c r="EP22" s="478"/>
      <c r="EQ22" s="478"/>
      <c r="ER22" s="478"/>
      <c r="ES22" s="478"/>
      <c r="ET22" s="478"/>
      <c r="EU22" s="478"/>
      <c r="EV22" s="478"/>
      <c r="EW22" s="478"/>
      <c r="EX22" s="478"/>
      <c r="EY22" s="478"/>
      <c r="EZ22" s="478"/>
      <c r="FA22" s="478"/>
      <c r="FB22" s="478"/>
      <c r="FC22" s="478"/>
      <c r="FD22" s="478"/>
      <c r="FE22" s="478"/>
      <c r="FF22" s="478"/>
      <c r="FG22" s="478"/>
      <c r="FH22" s="478"/>
      <c r="FI22" s="478"/>
      <c r="FJ22" s="478"/>
      <c r="FK22" s="478"/>
      <c r="FL22" s="478"/>
      <c r="FM22" s="478"/>
      <c r="FN22" s="478"/>
      <c r="FO22" s="478"/>
      <c r="FP22" s="478"/>
      <c r="FQ22" s="478"/>
      <c r="FR22" s="478"/>
      <c r="FS22" s="478"/>
      <c r="FT22" s="478"/>
      <c r="FU22" s="478"/>
      <c r="FV22" s="478"/>
      <c r="FW22" s="478"/>
      <c r="FX22" s="478"/>
      <c r="FY22" s="478"/>
      <c r="FZ22" s="478"/>
      <c r="GA22" s="478"/>
      <c r="GB22" s="478"/>
      <c r="GC22" s="478"/>
      <c r="GD22" s="478"/>
      <c r="GE22" s="478"/>
      <c r="GF22" s="478"/>
      <c r="GG22" s="478"/>
      <c r="GH22" s="478"/>
      <c r="GI22" s="478"/>
      <c r="GJ22" s="478"/>
      <c r="GK22" s="478"/>
      <c r="GL22" s="478"/>
      <c r="GM22" s="478"/>
      <c r="GN22" s="478"/>
      <c r="GO22" s="478"/>
      <c r="GP22" s="478"/>
      <c r="GQ22" s="478"/>
      <c r="GR22" s="478"/>
      <c r="GS22" s="478"/>
      <c r="GT22" s="478"/>
      <c r="GU22" s="478"/>
      <c r="GV22" s="478"/>
      <c r="GW22" s="478"/>
      <c r="GX22" s="478"/>
      <c r="GY22" s="478"/>
      <c r="GZ22" s="478"/>
      <c r="HA22" s="478"/>
      <c r="HB22" s="478"/>
      <c r="HC22" s="478"/>
      <c r="HD22" s="478"/>
      <c r="HE22" s="478"/>
      <c r="HF22" s="478"/>
      <c r="HG22" s="478"/>
      <c r="HH22" s="478"/>
      <c r="HI22" s="478"/>
      <c r="HJ22" s="478"/>
      <c r="HK22" s="478"/>
      <c r="HL22" s="478"/>
      <c r="HM22" s="478"/>
      <c r="HN22" s="478"/>
      <c r="HO22" s="478"/>
      <c r="HP22" s="478"/>
      <c r="HQ22" s="478"/>
      <c r="HR22" s="478"/>
      <c r="HS22" s="478"/>
      <c r="HT22" s="478"/>
      <c r="HU22" s="478"/>
      <c r="HV22" s="478"/>
      <c r="HW22" s="478"/>
      <c r="HX22" s="478"/>
      <c r="HY22" s="478"/>
      <c r="HZ22" s="478"/>
      <c r="IA22" s="478"/>
      <c r="IB22" s="478"/>
      <c r="IC22" s="478"/>
      <c r="ID22" s="478"/>
      <c r="IE22" s="478"/>
      <c r="IF22" s="478"/>
      <c r="IG22" s="478"/>
      <c r="IH22" s="478"/>
      <c r="II22" s="478"/>
      <c r="IJ22" s="478"/>
      <c r="IK22" s="478"/>
      <c r="IL22" s="478"/>
      <c r="IM22" s="478"/>
      <c r="IN22" s="478"/>
      <c r="IO22" s="478"/>
      <c r="IP22" s="478"/>
      <c r="IQ22" s="478"/>
      <c r="IR22" s="478"/>
      <c r="IS22" s="478"/>
      <c r="IT22" s="478"/>
      <c r="IU22" s="478"/>
      <c r="IV22" s="478"/>
      <c r="IW22" s="478"/>
      <c r="IX22" s="478"/>
      <c r="IY22" s="478"/>
      <c r="IZ22" s="478"/>
      <c r="JA22" s="478"/>
      <c r="JB22" s="478"/>
      <c r="JC22" s="478"/>
      <c r="JD22" s="478"/>
      <c r="JE22" s="478"/>
      <c r="JF22" s="478"/>
      <c r="JG22" s="478"/>
      <c r="JH22" s="478"/>
      <c r="JI22" s="478"/>
      <c r="JJ22" s="478"/>
      <c r="JK22" s="478"/>
      <c r="JL22" s="478"/>
      <c r="JM22" s="478"/>
      <c r="JN22" s="478"/>
      <c r="JO22" s="478"/>
      <c r="JP22" s="478"/>
      <c r="JQ22" s="478"/>
      <c r="JR22" s="478"/>
      <c r="JS22" s="478"/>
      <c r="JT22" s="478"/>
      <c r="JU22" s="478"/>
      <c r="JV22" s="478"/>
      <c r="JW22" s="478"/>
      <c r="JX22" s="478"/>
      <c r="JY22" s="478"/>
      <c r="JZ22" s="478"/>
      <c r="KA22" s="478"/>
      <c r="KB22" s="478"/>
      <c r="KC22" s="478"/>
      <c r="KD22" s="478"/>
      <c r="KE22" s="478"/>
      <c r="KF22" s="478"/>
      <c r="KG22" s="478"/>
      <c r="KH22" s="478"/>
      <c r="KI22" s="478"/>
      <c r="KJ22" s="478"/>
      <c r="KK22" s="478"/>
      <c r="KL22" s="478"/>
      <c r="KM22" s="478"/>
      <c r="KN22" s="478"/>
      <c r="KO22" s="478"/>
      <c r="KP22" s="478"/>
      <c r="KQ22" s="478"/>
      <c r="KR22" s="478"/>
      <c r="KS22" s="478"/>
      <c r="KT22" s="478"/>
      <c r="KU22" s="478"/>
      <c r="KV22" s="478"/>
      <c r="KW22" s="478"/>
      <c r="KX22" s="478"/>
      <c r="KY22" s="478"/>
      <c r="KZ22" s="478"/>
      <c r="LA22" s="478"/>
      <c r="LB22" s="478"/>
      <c r="LC22" s="478"/>
      <c r="LD22" s="478"/>
      <c r="LE22" s="478"/>
      <c r="LF22" s="478"/>
      <c r="LG22" s="478"/>
      <c r="LH22" s="478"/>
      <c r="LI22" s="478"/>
      <c r="LJ22" s="478"/>
      <c r="LK22" s="478"/>
      <c r="LL22" s="478"/>
      <c r="LM22" s="478"/>
      <c r="LN22" s="478"/>
      <c r="LO22" s="478"/>
      <c r="LP22" s="478"/>
      <c r="LQ22" s="478"/>
      <c r="LR22" s="478"/>
      <c r="LS22" s="478"/>
      <c r="LT22" s="478"/>
      <c r="LU22" s="478"/>
      <c r="LV22" s="478"/>
      <c r="LW22" s="478"/>
      <c r="LX22" s="478"/>
      <c r="LY22" s="478"/>
      <c r="LZ22" s="478"/>
      <c r="MA22" s="478"/>
      <c r="MB22" s="478"/>
      <c r="MC22" s="478"/>
      <c r="MD22" s="478"/>
      <c r="ME22" s="478"/>
      <c r="MF22" s="478"/>
      <c r="MG22" s="478"/>
      <c r="MH22" s="478"/>
      <c r="MI22" s="478"/>
      <c r="MJ22" s="478"/>
      <c r="MK22" s="478"/>
      <c r="ML22" s="478"/>
      <c r="MM22" s="478"/>
      <c r="MN22" s="478"/>
      <c r="MO22" s="478"/>
      <c r="MP22" s="478"/>
      <c r="MQ22" s="478"/>
      <c r="MR22" s="478"/>
      <c r="MS22" s="478"/>
      <c r="MT22" s="478"/>
      <c r="MU22" s="478"/>
      <c r="MV22" s="478"/>
      <c r="MW22" s="478"/>
      <c r="MX22" s="478"/>
      <c r="MY22" s="478"/>
      <c r="MZ22" s="478"/>
      <c r="NA22" s="478"/>
      <c r="NB22" s="478"/>
      <c r="NC22" s="478"/>
      <c r="ND22" s="478"/>
      <c r="NE22" s="478"/>
      <c r="NF22" s="478"/>
      <c r="NG22" s="478"/>
      <c r="NH22" s="478"/>
      <c r="NI22" s="478"/>
      <c r="NJ22" s="478"/>
      <c r="NK22" s="478"/>
      <c r="NL22" s="478"/>
      <c r="NM22" s="478"/>
      <c r="NN22" s="478"/>
      <c r="NO22" s="478"/>
      <c r="NP22" s="478"/>
      <c r="NQ22" s="478"/>
      <c r="NR22" s="478"/>
      <c r="NS22" s="478"/>
      <c r="NT22" s="478"/>
      <c r="NU22" s="478"/>
      <c r="NV22" s="478"/>
      <c r="NW22" s="478"/>
      <c r="NX22" s="478"/>
      <c r="NY22" s="478"/>
      <c r="NZ22" s="478"/>
      <c r="OA22" s="478"/>
      <c r="OB22" s="478"/>
      <c r="OC22" s="478"/>
      <c r="OD22" s="478"/>
      <c r="OE22" s="478"/>
      <c r="OF22" s="478"/>
      <c r="OG22" s="478"/>
      <c r="OH22" s="478"/>
      <c r="OI22" s="478"/>
      <c r="OJ22" s="478"/>
      <c r="OK22" s="478"/>
      <c r="OL22" s="478"/>
      <c r="OM22" s="478"/>
      <c r="ON22" s="478"/>
      <c r="OO22" s="478"/>
      <c r="OP22" s="478"/>
      <c r="OQ22" s="478"/>
      <c r="OR22" s="478"/>
      <c r="OS22" s="478"/>
      <c r="OT22" s="478"/>
      <c r="OU22" s="478"/>
      <c r="OV22" s="478"/>
      <c r="OW22" s="478"/>
      <c r="OX22" s="478"/>
      <c r="OY22" s="478"/>
      <c r="OZ22" s="478"/>
      <c r="PA22" s="478"/>
      <c r="PB22" s="478"/>
      <c r="PC22" s="478"/>
      <c r="PD22" s="478"/>
      <c r="PE22" s="478"/>
      <c r="PF22" s="478"/>
      <c r="PG22" s="478"/>
      <c r="PH22" s="478"/>
      <c r="PI22" s="478"/>
      <c r="PJ22" s="478"/>
      <c r="PK22" s="478"/>
      <c r="PL22" s="478"/>
      <c r="PM22" s="478"/>
      <c r="PN22" s="478"/>
      <c r="PO22" s="478"/>
      <c r="PP22" s="478"/>
      <c r="PQ22" s="478"/>
      <c r="PR22" s="478"/>
      <c r="PS22" s="478"/>
      <c r="PT22" s="478"/>
      <c r="PU22" s="478"/>
      <c r="PV22" s="478"/>
      <c r="PW22" s="478"/>
      <c r="PX22" s="478"/>
      <c r="PY22" s="478"/>
      <c r="PZ22" s="478"/>
      <c r="QA22" s="478"/>
      <c r="QB22" s="478"/>
      <c r="QC22" s="478"/>
      <c r="QD22" s="478"/>
      <c r="QE22" s="478"/>
      <c r="QF22" s="478"/>
      <c r="QG22" s="478"/>
      <c r="QH22" s="478"/>
      <c r="QI22" s="478"/>
      <c r="QJ22" s="478"/>
      <c r="QK22" s="478"/>
      <c r="QL22" s="478"/>
      <c r="QM22" s="478"/>
      <c r="QN22" s="478"/>
      <c r="QO22" s="478"/>
      <c r="QP22" s="478"/>
      <c r="QQ22" s="478"/>
      <c r="QR22" s="478"/>
      <c r="QS22" s="478"/>
      <c r="QT22" s="478"/>
      <c r="QU22" s="478"/>
      <c r="QV22" s="478"/>
      <c r="QW22" s="478"/>
      <c r="QX22" s="478"/>
      <c r="QY22" s="478"/>
      <c r="QZ22" s="478"/>
      <c r="RA22" s="478"/>
      <c r="RB22" s="478"/>
      <c r="RC22" s="478"/>
      <c r="RD22" s="478"/>
      <c r="RE22" s="478"/>
      <c r="RF22" s="478"/>
      <c r="RG22" s="478"/>
      <c r="RH22" s="478"/>
      <c r="RI22" s="478"/>
      <c r="RJ22" s="478"/>
      <c r="RK22" s="478"/>
      <c r="RL22" s="478"/>
      <c r="RM22" s="478"/>
      <c r="RN22" s="478"/>
      <c r="RO22" s="478"/>
      <c r="RP22" s="478"/>
      <c r="RQ22" s="478"/>
      <c r="RR22" s="478"/>
      <c r="RS22" s="478"/>
      <c r="RT22" s="478"/>
      <c r="RU22" s="478"/>
      <c r="RV22" s="478"/>
      <c r="RW22" s="478"/>
      <c r="RX22" s="478"/>
      <c r="RY22" s="478"/>
      <c r="RZ22" s="478"/>
      <c r="SA22" s="478"/>
      <c r="SB22" s="478"/>
      <c r="SC22" s="478"/>
      <c r="SD22" s="478"/>
      <c r="SE22" s="478"/>
      <c r="SF22" s="478"/>
      <c r="SG22" s="478"/>
      <c r="SH22" s="478"/>
      <c r="SI22" s="478"/>
      <c r="SJ22" s="478"/>
      <c r="SK22" s="478"/>
      <c r="SL22" s="478"/>
      <c r="SM22" s="478"/>
      <c r="SN22" s="478"/>
      <c r="SO22" s="478"/>
      <c r="SP22" s="478"/>
      <c r="SQ22" s="478"/>
      <c r="SR22" s="478"/>
      <c r="SS22" s="478"/>
      <c r="ST22" s="478"/>
      <c r="SU22" s="478"/>
      <c r="SV22" s="478"/>
      <c r="SW22" s="478"/>
      <c r="SX22" s="478"/>
      <c r="SY22" s="478"/>
      <c r="SZ22" s="478"/>
      <c r="TA22" s="478"/>
      <c r="TB22" s="478"/>
      <c r="TC22" s="478"/>
      <c r="TD22" s="478"/>
      <c r="TE22" s="478"/>
      <c r="TF22" s="478"/>
      <c r="TG22" s="478"/>
      <c r="TH22" s="478"/>
      <c r="TI22" s="478"/>
      <c r="TJ22" s="478"/>
      <c r="TK22" s="478"/>
      <c r="TL22" s="478"/>
      <c r="TM22" s="478"/>
      <c r="TN22" s="478"/>
      <c r="TO22" s="478"/>
      <c r="TP22" s="478"/>
      <c r="TQ22" s="478"/>
      <c r="TR22" s="478"/>
      <c r="TS22" s="478"/>
      <c r="TT22" s="478"/>
      <c r="TU22" s="478"/>
      <c r="TV22" s="478"/>
      <c r="TW22" s="478"/>
      <c r="TX22" s="478"/>
      <c r="TY22" s="478"/>
      <c r="TZ22" s="478"/>
      <c r="UA22" s="478"/>
      <c r="UB22" s="478"/>
      <c r="UC22" s="478"/>
      <c r="UD22" s="478"/>
      <c r="UE22" s="478"/>
      <c r="UF22" s="478"/>
      <c r="UG22" s="478"/>
      <c r="UH22" s="478"/>
      <c r="UI22" s="478"/>
      <c r="UJ22" s="478"/>
      <c r="UK22" s="478"/>
      <c r="UL22" s="478"/>
      <c r="UM22" s="478"/>
      <c r="UN22" s="478"/>
      <c r="UO22" s="478"/>
      <c r="UP22" s="478"/>
      <c r="UQ22" s="478"/>
      <c r="UR22" s="478"/>
      <c r="US22" s="478"/>
      <c r="UT22" s="478"/>
      <c r="UU22" s="478"/>
      <c r="UV22" s="478"/>
      <c r="UW22" s="478"/>
      <c r="UX22" s="478"/>
      <c r="UY22" s="478"/>
      <c r="UZ22" s="478"/>
      <c r="VA22" s="478"/>
      <c r="VB22" s="478"/>
      <c r="VC22" s="478"/>
      <c r="VD22" s="478"/>
      <c r="VE22" s="478"/>
      <c r="VF22" s="478"/>
      <c r="VG22" s="478"/>
      <c r="VH22" s="478"/>
      <c r="VI22" s="478"/>
      <c r="VJ22" s="478"/>
      <c r="VK22" s="478"/>
      <c r="VL22" s="478"/>
      <c r="VM22" s="478"/>
      <c r="VN22" s="478"/>
      <c r="VO22" s="478"/>
      <c r="VP22" s="478"/>
      <c r="VQ22" s="478"/>
      <c r="VR22" s="478"/>
      <c r="VS22" s="478"/>
      <c r="VT22" s="478"/>
      <c r="VU22" s="478"/>
      <c r="VV22" s="478"/>
      <c r="VW22" s="478"/>
      <c r="VX22" s="478"/>
      <c r="VY22" s="478"/>
      <c r="VZ22" s="478"/>
      <c r="WA22" s="478"/>
      <c r="WB22" s="478"/>
      <c r="WC22" s="478"/>
      <c r="WD22" s="478"/>
      <c r="WE22" s="478"/>
      <c r="WF22" s="478"/>
      <c r="WG22" s="478"/>
      <c r="WH22" s="478"/>
      <c r="WI22" s="478"/>
      <c r="WJ22" s="478"/>
      <c r="WK22" s="478"/>
      <c r="WL22" s="478"/>
      <c r="WM22" s="478"/>
      <c r="WN22" s="478"/>
      <c r="WO22" s="478"/>
      <c r="WP22" s="478"/>
      <c r="WQ22" s="478"/>
      <c r="WR22" s="478"/>
      <c r="WS22" s="478"/>
      <c r="WT22" s="478"/>
      <c r="WU22" s="478"/>
      <c r="WV22" s="478"/>
      <c r="WW22" s="478"/>
      <c r="WX22" s="478"/>
      <c r="WY22" s="478"/>
      <c r="WZ22" s="478"/>
      <c r="XA22" s="478"/>
      <c r="XB22" s="478"/>
      <c r="XC22" s="478"/>
      <c r="XD22" s="478"/>
      <c r="XE22" s="478"/>
      <c r="XF22" s="478"/>
      <c r="XG22" s="478"/>
      <c r="XH22" s="478"/>
      <c r="XI22" s="478"/>
      <c r="XJ22" s="478"/>
      <c r="XK22" s="478"/>
      <c r="XL22" s="478"/>
      <c r="XM22" s="478"/>
      <c r="XN22" s="478"/>
      <c r="XO22" s="478"/>
      <c r="XP22" s="478"/>
      <c r="XQ22" s="478"/>
      <c r="XR22" s="478"/>
      <c r="XS22" s="478"/>
      <c r="XT22" s="478"/>
      <c r="XU22" s="478"/>
      <c r="XV22" s="478"/>
      <c r="XW22" s="478"/>
      <c r="XX22" s="478"/>
      <c r="XY22" s="478"/>
      <c r="XZ22" s="478"/>
      <c r="YA22" s="478"/>
      <c r="YB22" s="478"/>
      <c r="YC22" s="478"/>
      <c r="YD22" s="478"/>
      <c r="YE22" s="478"/>
      <c r="YF22" s="478"/>
      <c r="YG22" s="478"/>
      <c r="YH22" s="478"/>
      <c r="YI22" s="478"/>
      <c r="YJ22" s="478"/>
      <c r="YK22" s="478"/>
      <c r="YL22" s="478"/>
      <c r="YM22" s="478"/>
      <c r="YN22" s="478"/>
      <c r="YO22" s="478"/>
      <c r="YP22" s="478"/>
      <c r="YQ22" s="478"/>
      <c r="YR22" s="478"/>
      <c r="YS22" s="478"/>
      <c r="YT22" s="478"/>
      <c r="YU22" s="478"/>
      <c r="YV22" s="478"/>
      <c r="YW22" s="478"/>
      <c r="YX22" s="478"/>
      <c r="YY22" s="478"/>
      <c r="YZ22" s="478"/>
      <c r="ZA22" s="478"/>
      <c r="ZB22" s="478"/>
      <c r="ZC22" s="478"/>
      <c r="ZD22" s="478"/>
      <c r="ZE22" s="478"/>
      <c r="ZF22" s="478"/>
      <c r="ZG22" s="478"/>
      <c r="ZH22" s="478"/>
      <c r="ZI22" s="478"/>
      <c r="ZJ22" s="478"/>
      <c r="ZK22" s="478"/>
      <c r="ZL22" s="478"/>
      <c r="ZM22" s="478"/>
      <c r="ZN22" s="478"/>
      <c r="ZO22" s="478"/>
      <c r="ZP22" s="478"/>
      <c r="ZQ22" s="478"/>
      <c r="ZR22" s="478"/>
      <c r="ZS22" s="478"/>
      <c r="ZT22" s="478"/>
      <c r="ZU22" s="478"/>
      <c r="ZV22" s="478"/>
      <c r="ZW22" s="478"/>
      <c r="ZX22" s="478"/>
      <c r="ZY22" s="478"/>
      <c r="ZZ22" s="478"/>
      <c r="AAA22" s="478"/>
      <c r="AAB22" s="478"/>
      <c r="AAC22" s="478"/>
      <c r="AAD22" s="478"/>
      <c r="AAE22" s="478"/>
      <c r="AAF22" s="478"/>
      <c r="AAG22" s="478"/>
      <c r="AAH22" s="478"/>
      <c r="AAI22" s="478"/>
      <c r="AAJ22" s="478"/>
      <c r="AAK22" s="478"/>
      <c r="AAL22" s="478"/>
      <c r="AAM22" s="478"/>
      <c r="AAN22" s="478"/>
      <c r="AAO22" s="478"/>
      <c r="AAP22" s="478"/>
      <c r="AAQ22" s="478"/>
      <c r="AAR22" s="478"/>
      <c r="AAS22" s="478"/>
      <c r="AAT22" s="478"/>
      <c r="AAU22" s="478"/>
      <c r="AAV22" s="478"/>
      <c r="AAW22" s="478"/>
      <c r="AAX22" s="478"/>
      <c r="AAY22" s="478"/>
      <c r="AAZ22" s="478"/>
      <c r="ABA22" s="478"/>
      <c r="ABB22" s="478"/>
      <c r="ABC22" s="478"/>
      <c r="ABD22" s="478"/>
      <c r="ABE22" s="478"/>
      <c r="ABF22" s="478"/>
      <c r="ABG22" s="478"/>
      <c r="ABH22" s="478"/>
      <c r="ABI22" s="478"/>
      <c r="ABJ22" s="478"/>
      <c r="ABK22" s="478"/>
      <c r="ABL22" s="478"/>
      <c r="ABM22" s="478"/>
      <c r="ABN22" s="478"/>
      <c r="ABO22" s="478"/>
      <c r="ABP22" s="478"/>
      <c r="ABQ22" s="478"/>
      <c r="ABR22" s="478"/>
      <c r="ABS22" s="478"/>
      <c r="ABT22" s="478"/>
      <c r="ABU22" s="478"/>
      <c r="ABV22" s="478"/>
      <c r="ABW22" s="478"/>
      <c r="ABX22" s="478"/>
      <c r="ABY22" s="478"/>
      <c r="ABZ22" s="478"/>
      <c r="ACA22" s="478"/>
      <c r="ACB22" s="478"/>
      <c r="ACC22" s="478"/>
      <c r="ACD22" s="478"/>
      <c r="ACE22" s="478"/>
      <c r="ACF22" s="478"/>
      <c r="ACG22" s="478"/>
      <c r="ACH22" s="478"/>
      <c r="ACI22" s="478"/>
      <c r="ACJ22" s="478"/>
      <c r="ACK22" s="478"/>
      <c r="ACL22" s="478"/>
      <c r="ACM22" s="478"/>
      <c r="ACN22" s="478"/>
      <c r="ACO22" s="478"/>
      <c r="ACP22" s="478"/>
      <c r="ACQ22" s="478"/>
      <c r="ACR22" s="478"/>
      <c r="ACS22" s="478"/>
      <c r="ACT22" s="478"/>
      <c r="ACU22" s="478"/>
      <c r="ACV22" s="478"/>
      <c r="ACW22" s="478"/>
      <c r="ACX22" s="478"/>
      <c r="ACY22" s="478"/>
      <c r="ACZ22" s="478"/>
      <c r="ADA22" s="478"/>
      <c r="ADB22" s="478"/>
      <c r="ADC22" s="478"/>
      <c r="ADD22" s="478"/>
      <c r="ADE22" s="478"/>
      <c r="ADF22" s="478"/>
      <c r="ADG22" s="478"/>
      <c r="ADH22" s="478"/>
      <c r="ADI22" s="478"/>
      <c r="ADJ22" s="478"/>
      <c r="ADK22" s="478"/>
      <c r="ADL22" s="478"/>
      <c r="ADM22" s="478"/>
      <c r="ADN22" s="478"/>
      <c r="ADO22" s="478"/>
      <c r="ADP22" s="478"/>
      <c r="ADQ22" s="478"/>
      <c r="ADR22" s="478"/>
      <c r="ADS22" s="478"/>
      <c r="ADT22" s="478"/>
      <c r="ADU22" s="478"/>
      <c r="ADV22" s="478"/>
      <c r="ADW22" s="478"/>
      <c r="ADX22" s="478"/>
      <c r="ADY22" s="478"/>
      <c r="ADZ22" s="478"/>
      <c r="AEA22" s="478"/>
      <c r="AEB22" s="478"/>
      <c r="AEC22" s="478"/>
      <c r="AED22" s="478"/>
      <c r="AEE22" s="478"/>
      <c r="AEF22" s="478"/>
      <c r="AEG22" s="478"/>
      <c r="AEH22" s="478"/>
      <c r="AEI22" s="478"/>
      <c r="AEJ22" s="478"/>
      <c r="AEK22" s="478"/>
      <c r="AEL22" s="478"/>
      <c r="AEM22" s="478"/>
      <c r="AEN22" s="478"/>
      <c r="AEO22" s="478"/>
      <c r="AEP22" s="478"/>
      <c r="AEQ22" s="478"/>
      <c r="AER22" s="478"/>
      <c r="AES22" s="478"/>
      <c r="AET22" s="478"/>
      <c r="AEU22" s="478"/>
      <c r="AEV22" s="478"/>
      <c r="AEW22" s="478"/>
      <c r="AEX22" s="478"/>
      <c r="AEY22" s="478"/>
      <c r="AEZ22" s="478"/>
      <c r="AFA22" s="478"/>
      <c r="AFB22" s="478"/>
      <c r="AFC22" s="478"/>
      <c r="AFD22" s="478"/>
      <c r="AFE22" s="478"/>
      <c r="AFF22" s="478"/>
      <c r="AFG22" s="478"/>
      <c r="AFH22" s="478"/>
      <c r="AFI22" s="478"/>
      <c r="AFJ22" s="478"/>
      <c r="AFK22" s="478"/>
      <c r="AFL22" s="478"/>
      <c r="AFM22" s="478"/>
      <c r="AFN22" s="478"/>
      <c r="AFO22" s="478"/>
      <c r="AFP22" s="478"/>
      <c r="AFQ22" s="478"/>
      <c r="AFR22" s="478"/>
      <c r="AFS22" s="478"/>
      <c r="AFT22" s="478"/>
      <c r="AFU22" s="478"/>
      <c r="AFV22" s="478"/>
      <c r="AFW22" s="478"/>
      <c r="AFX22" s="478"/>
      <c r="AFY22" s="478"/>
      <c r="AFZ22" s="478"/>
      <c r="AGA22" s="478"/>
      <c r="AGB22" s="478"/>
      <c r="AGC22" s="478"/>
      <c r="AGD22" s="478"/>
      <c r="AGE22" s="478"/>
      <c r="AGF22" s="478"/>
      <c r="AGG22" s="478"/>
      <c r="AGH22" s="478"/>
      <c r="AGI22" s="478"/>
      <c r="AGJ22" s="478"/>
      <c r="AGK22" s="478"/>
      <c r="AGL22" s="478"/>
      <c r="AGM22" s="478"/>
      <c r="AGN22" s="478"/>
      <c r="AGO22" s="478"/>
      <c r="AGP22" s="478"/>
      <c r="AGQ22" s="478"/>
      <c r="AGR22" s="478"/>
      <c r="AGS22" s="478"/>
      <c r="AGT22" s="478"/>
      <c r="AGU22" s="478"/>
      <c r="AGV22" s="478"/>
      <c r="AGW22" s="478"/>
      <c r="AGX22" s="478"/>
      <c r="AGY22" s="478"/>
      <c r="AGZ22" s="478"/>
      <c r="AHA22" s="478"/>
      <c r="AHB22" s="478"/>
      <c r="AHC22" s="478"/>
      <c r="AHD22" s="478"/>
      <c r="AHE22" s="478"/>
      <c r="AHF22" s="478"/>
      <c r="AHG22" s="478"/>
      <c r="AHH22" s="478"/>
      <c r="AHI22" s="478"/>
      <c r="AHJ22" s="478"/>
      <c r="AHK22" s="478"/>
      <c r="AHL22" s="478"/>
      <c r="AHM22" s="478"/>
      <c r="AHN22" s="478"/>
      <c r="AHO22" s="478"/>
      <c r="AHP22" s="478"/>
      <c r="AHQ22" s="478"/>
      <c r="AHR22" s="478"/>
      <c r="AHS22" s="478"/>
      <c r="AHT22" s="478"/>
      <c r="AHU22" s="478"/>
      <c r="AHV22" s="478"/>
      <c r="AHW22" s="478"/>
      <c r="AHX22" s="478"/>
      <c r="AHY22" s="478"/>
      <c r="AHZ22" s="478"/>
      <c r="AIA22" s="478"/>
      <c r="AIB22" s="478"/>
      <c r="AIC22" s="478"/>
      <c r="AID22" s="478"/>
      <c r="AIE22" s="478"/>
      <c r="AIF22" s="478"/>
      <c r="AIG22" s="478"/>
      <c r="AIH22" s="478"/>
      <c r="AII22" s="478"/>
      <c r="AIJ22" s="478"/>
      <c r="AIK22" s="478"/>
      <c r="AIL22" s="478"/>
      <c r="AIM22" s="478"/>
      <c r="AIN22" s="478"/>
      <c r="AIO22" s="478"/>
      <c r="AIP22" s="478"/>
      <c r="AIQ22" s="478"/>
      <c r="AIR22" s="478"/>
      <c r="AIS22" s="478"/>
      <c r="AIT22" s="478"/>
      <c r="AIU22" s="478"/>
      <c r="AIV22" s="478"/>
      <c r="AIW22" s="478"/>
      <c r="AIX22" s="478"/>
      <c r="AIY22" s="478"/>
      <c r="AIZ22" s="478"/>
      <c r="AJA22" s="478"/>
      <c r="AJB22" s="478"/>
      <c r="AJC22" s="478"/>
      <c r="AJD22" s="478"/>
      <c r="AJE22" s="478"/>
      <c r="AJF22" s="478"/>
      <c r="AJG22" s="478"/>
      <c r="AJH22" s="478"/>
      <c r="AJI22" s="478"/>
      <c r="AJJ22" s="478"/>
      <c r="AJK22" s="478"/>
      <c r="AJL22" s="478"/>
      <c r="AJM22" s="478"/>
      <c r="AJN22" s="478"/>
      <c r="AJO22" s="478"/>
      <c r="AJP22" s="478"/>
      <c r="AJQ22" s="478"/>
      <c r="AJR22" s="478"/>
      <c r="AJS22" s="478"/>
      <c r="AJT22" s="478"/>
      <c r="AJU22" s="478"/>
      <c r="AJV22" s="478"/>
      <c r="AJW22" s="478"/>
      <c r="AJX22" s="478"/>
      <c r="AJY22" s="478"/>
      <c r="AJZ22" s="478"/>
      <c r="AKA22" s="478"/>
      <c r="AKB22" s="478"/>
      <c r="AKC22" s="478"/>
      <c r="AKD22" s="478"/>
      <c r="AKE22" s="478"/>
      <c r="AKF22" s="478"/>
      <c r="AKG22" s="478"/>
      <c r="AKH22" s="478"/>
      <c r="AKI22" s="478"/>
      <c r="AKJ22" s="478"/>
      <c r="AKK22" s="478"/>
      <c r="AKL22" s="478"/>
      <c r="AKM22" s="478"/>
      <c r="AKN22" s="478"/>
      <c r="AKO22" s="478"/>
      <c r="AKP22" s="478"/>
      <c r="AKQ22" s="478"/>
      <c r="AKR22" s="478"/>
      <c r="AKS22" s="478"/>
      <c r="AKT22" s="478"/>
      <c r="AKU22" s="478"/>
      <c r="AKV22" s="478"/>
      <c r="AKW22" s="478"/>
      <c r="AKX22" s="478"/>
      <c r="AKY22" s="478"/>
      <c r="AKZ22" s="478"/>
      <c r="ALA22" s="478"/>
      <c r="ALB22" s="478"/>
      <c r="ALC22" s="478"/>
      <c r="ALD22" s="478"/>
      <c r="ALE22" s="478"/>
      <c r="ALF22" s="478"/>
      <c r="ALG22" s="478"/>
      <c r="ALH22" s="478"/>
      <c r="ALI22" s="478"/>
      <c r="ALJ22" s="478"/>
      <c r="ALK22" s="478"/>
      <c r="ALL22" s="478"/>
      <c r="ALM22" s="478"/>
      <c r="ALN22" s="478"/>
      <c r="ALO22" s="478"/>
      <c r="ALP22" s="478"/>
      <c r="ALQ22" s="478"/>
      <c r="ALR22" s="478"/>
      <c r="ALS22" s="478"/>
      <c r="ALT22" s="478"/>
      <c r="ALU22" s="478"/>
      <c r="ALV22" s="478"/>
      <c r="ALW22" s="478"/>
      <c r="ALX22" s="478"/>
      <c r="ALY22" s="478"/>
      <c r="ALZ22" s="478"/>
      <c r="AMA22" s="478"/>
      <c r="AMB22" s="478"/>
      <c r="AMC22" s="478"/>
      <c r="AMD22" s="478"/>
      <c r="AME22" s="478"/>
      <c r="AMF22" s="478"/>
      <c r="AMG22" s="478"/>
      <c r="AMH22" s="478"/>
      <c r="AMI22" s="478"/>
      <c r="AMJ22" s="478"/>
      <c r="AMK22" s="478"/>
    </row>
    <row r="23" spans="1:1025" s="515" customFormat="1" ht="12" x14ac:dyDescent="0.2">
      <c r="A23" s="478"/>
      <c r="B23" s="479"/>
      <c r="C23" s="394" t="s">
        <v>465</v>
      </c>
      <c r="D23" s="397">
        <f>+'[1]DETANEX A'!I3</f>
        <v>77272.658999999985</v>
      </c>
      <c r="E23" s="397">
        <f>+'[1]DETANEX A'!I17</f>
        <v>1454.5450000000001</v>
      </c>
      <c r="F23" s="397">
        <f>+'[1]DETANEX A'!I34</f>
        <v>0</v>
      </c>
      <c r="G23" s="397">
        <v>0</v>
      </c>
      <c r="H23" s="517">
        <f t="shared" si="0"/>
        <v>78727.203999999983</v>
      </c>
      <c r="I23" s="397">
        <v>0</v>
      </c>
      <c r="J23" s="507">
        <v>0.25</v>
      </c>
      <c r="K23" s="397">
        <v>0</v>
      </c>
      <c r="L23" s="397">
        <v>0</v>
      </c>
      <c r="M23" s="397">
        <v>0</v>
      </c>
      <c r="N23" s="397">
        <f t="shared" si="2"/>
        <v>0</v>
      </c>
      <c r="O23" s="397">
        <f t="shared" si="1"/>
        <v>78727.203999999983</v>
      </c>
      <c r="P23" s="518"/>
      <c r="U23" s="478"/>
      <c r="V23" s="478"/>
      <c r="W23" s="478"/>
      <c r="X23" s="478"/>
      <c r="Y23" s="478"/>
      <c r="Z23" s="478"/>
      <c r="AA23" s="478"/>
      <c r="AB23" s="478"/>
      <c r="AC23" s="478"/>
      <c r="AD23" s="478"/>
      <c r="AE23" s="478"/>
      <c r="AF23" s="478"/>
      <c r="AG23" s="478"/>
      <c r="AH23" s="478"/>
      <c r="AI23" s="478"/>
      <c r="AJ23" s="478"/>
      <c r="AK23" s="478"/>
      <c r="AL23" s="478"/>
      <c r="AM23" s="478"/>
      <c r="AN23" s="478"/>
      <c r="AO23" s="478"/>
      <c r="AP23" s="478"/>
      <c r="AQ23" s="478"/>
      <c r="AR23" s="478"/>
      <c r="AS23" s="478"/>
      <c r="AT23" s="478"/>
      <c r="AU23" s="478"/>
      <c r="AV23" s="478"/>
      <c r="AW23" s="478"/>
      <c r="AX23" s="478"/>
      <c r="AY23" s="478"/>
      <c r="AZ23" s="478"/>
      <c r="BA23" s="478"/>
      <c r="BB23" s="478"/>
      <c r="BC23" s="478"/>
      <c r="BD23" s="478"/>
      <c r="BE23" s="478"/>
      <c r="BF23" s="478"/>
      <c r="BG23" s="478"/>
      <c r="BH23" s="478"/>
      <c r="BI23" s="478"/>
      <c r="BJ23" s="478"/>
      <c r="BK23" s="478"/>
      <c r="BL23" s="478"/>
      <c r="BM23" s="478"/>
      <c r="BN23" s="478"/>
      <c r="BO23" s="478"/>
      <c r="BP23" s="478"/>
      <c r="BQ23" s="478"/>
      <c r="BR23" s="478"/>
      <c r="BS23" s="478"/>
      <c r="BT23" s="478"/>
      <c r="BU23" s="478"/>
      <c r="BV23" s="478"/>
      <c r="BW23" s="478"/>
      <c r="BX23" s="478"/>
      <c r="BY23" s="478"/>
      <c r="BZ23" s="478"/>
      <c r="CA23" s="478"/>
      <c r="CB23" s="478"/>
      <c r="CC23" s="478"/>
      <c r="CD23" s="478"/>
      <c r="CE23" s="478"/>
      <c r="CF23" s="478"/>
      <c r="CG23" s="478"/>
      <c r="CH23" s="478"/>
      <c r="CI23" s="478"/>
      <c r="CJ23" s="478"/>
      <c r="CK23" s="478"/>
      <c r="CL23" s="478"/>
      <c r="CM23" s="478"/>
      <c r="CN23" s="478"/>
      <c r="CO23" s="478"/>
      <c r="CP23" s="478"/>
      <c r="CQ23" s="478"/>
      <c r="CR23" s="478"/>
      <c r="CS23" s="478"/>
      <c r="CT23" s="478"/>
      <c r="CU23" s="478"/>
      <c r="CV23" s="478"/>
      <c r="CW23" s="478"/>
      <c r="CX23" s="478"/>
      <c r="CY23" s="478"/>
      <c r="CZ23" s="478"/>
      <c r="DA23" s="478"/>
      <c r="DB23" s="478"/>
      <c r="DC23" s="478"/>
      <c r="DD23" s="478"/>
      <c r="DE23" s="478"/>
      <c r="DF23" s="478"/>
      <c r="DG23" s="478"/>
      <c r="DH23" s="478"/>
      <c r="DI23" s="478"/>
      <c r="DJ23" s="478"/>
      <c r="DK23" s="478"/>
      <c r="DL23" s="478"/>
      <c r="DM23" s="478"/>
      <c r="DN23" s="478"/>
      <c r="DO23" s="478"/>
      <c r="DP23" s="478"/>
      <c r="DQ23" s="478"/>
      <c r="DR23" s="478"/>
      <c r="DS23" s="478"/>
      <c r="DT23" s="478"/>
      <c r="DU23" s="478"/>
      <c r="DV23" s="478"/>
      <c r="DW23" s="478"/>
      <c r="DX23" s="478"/>
      <c r="DY23" s="478"/>
      <c r="DZ23" s="478"/>
      <c r="EA23" s="478"/>
      <c r="EB23" s="478"/>
      <c r="EC23" s="478"/>
      <c r="ED23" s="478"/>
      <c r="EE23" s="478"/>
      <c r="EF23" s="478"/>
      <c r="EG23" s="478"/>
      <c r="EH23" s="478"/>
      <c r="EI23" s="478"/>
      <c r="EJ23" s="478"/>
      <c r="EK23" s="478"/>
      <c r="EL23" s="478"/>
      <c r="EM23" s="478"/>
      <c r="EN23" s="478"/>
      <c r="EO23" s="478"/>
      <c r="EP23" s="478"/>
      <c r="EQ23" s="478"/>
      <c r="ER23" s="478"/>
      <c r="ES23" s="478"/>
      <c r="ET23" s="478"/>
      <c r="EU23" s="478"/>
      <c r="EV23" s="478"/>
      <c r="EW23" s="478"/>
      <c r="EX23" s="478"/>
      <c r="EY23" s="478"/>
      <c r="EZ23" s="478"/>
      <c r="FA23" s="478"/>
      <c r="FB23" s="478"/>
      <c r="FC23" s="478"/>
      <c r="FD23" s="478"/>
      <c r="FE23" s="478"/>
      <c r="FF23" s="478"/>
      <c r="FG23" s="478"/>
      <c r="FH23" s="478"/>
      <c r="FI23" s="478"/>
      <c r="FJ23" s="478"/>
      <c r="FK23" s="478"/>
      <c r="FL23" s="478"/>
      <c r="FM23" s="478"/>
      <c r="FN23" s="478"/>
      <c r="FO23" s="478"/>
      <c r="FP23" s="478"/>
      <c r="FQ23" s="478"/>
      <c r="FR23" s="478"/>
      <c r="FS23" s="478"/>
      <c r="FT23" s="478"/>
      <c r="FU23" s="478"/>
      <c r="FV23" s="478"/>
      <c r="FW23" s="478"/>
      <c r="FX23" s="478"/>
      <c r="FY23" s="478"/>
      <c r="FZ23" s="478"/>
      <c r="GA23" s="478"/>
      <c r="GB23" s="478"/>
      <c r="GC23" s="478"/>
      <c r="GD23" s="478"/>
      <c r="GE23" s="478"/>
      <c r="GF23" s="478"/>
      <c r="GG23" s="478"/>
      <c r="GH23" s="478"/>
      <c r="GI23" s="478"/>
      <c r="GJ23" s="478"/>
      <c r="GK23" s="478"/>
      <c r="GL23" s="478"/>
      <c r="GM23" s="478"/>
      <c r="GN23" s="478"/>
      <c r="GO23" s="478"/>
      <c r="GP23" s="478"/>
      <c r="GQ23" s="478"/>
      <c r="GR23" s="478"/>
      <c r="GS23" s="478"/>
      <c r="GT23" s="478"/>
      <c r="GU23" s="478"/>
      <c r="GV23" s="478"/>
      <c r="GW23" s="478"/>
      <c r="GX23" s="478"/>
      <c r="GY23" s="478"/>
      <c r="GZ23" s="478"/>
      <c r="HA23" s="478"/>
      <c r="HB23" s="478"/>
      <c r="HC23" s="478"/>
      <c r="HD23" s="478"/>
      <c r="HE23" s="478"/>
      <c r="HF23" s="478"/>
      <c r="HG23" s="478"/>
      <c r="HH23" s="478"/>
      <c r="HI23" s="478"/>
      <c r="HJ23" s="478"/>
      <c r="HK23" s="478"/>
      <c r="HL23" s="478"/>
      <c r="HM23" s="478"/>
      <c r="HN23" s="478"/>
      <c r="HO23" s="478"/>
      <c r="HP23" s="478"/>
      <c r="HQ23" s="478"/>
      <c r="HR23" s="478"/>
      <c r="HS23" s="478"/>
      <c r="HT23" s="478"/>
      <c r="HU23" s="478"/>
      <c r="HV23" s="478"/>
      <c r="HW23" s="478"/>
      <c r="HX23" s="478"/>
      <c r="HY23" s="478"/>
      <c r="HZ23" s="478"/>
      <c r="IA23" s="478"/>
      <c r="IB23" s="478"/>
      <c r="IC23" s="478"/>
      <c r="ID23" s="478"/>
      <c r="IE23" s="478"/>
      <c r="IF23" s="478"/>
      <c r="IG23" s="478"/>
      <c r="IH23" s="478"/>
      <c r="II23" s="478"/>
      <c r="IJ23" s="478"/>
      <c r="IK23" s="478"/>
      <c r="IL23" s="478"/>
      <c r="IM23" s="478"/>
      <c r="IN23" s="478"/>
      <c r="IO23" s="478"/>
      <c r="IP23" s="478"/>
      <c r="IQ23" s="478"/>
      <c r="IR23" s="478"/>
      <c r="IS23" s="478"/>
      <c r="IT23" s="478"/>
      <c r="IU23" s="478"/>
      <c r="IV23" s="478"/>
      <c r="IW23" s="478"/>
      <c r="IX23" s="478"/>
      <c r="IY23" s="478"/>
      <c r="IZ23" s="478"/>
      <c r="JA23" s="478"/>
      <c r="JB23" s="478"/>
      <c r="JC23" s="478"/>
      <c r="JD23" s="478"/>
      <c r="JE23" s="478"/>
      <c r="JF23" s="478"/>
      <c r="JG23" s="478"/>
      <c r="JH23" s="478"/>
      <c r="JI23" s="478"/>
      <c r="JJ23" s="478"/>
      <c r="JK23" s="478"/>
      <c r="JL23" s="478"/>
      <c r="JM23" s="478"/>
      <c r="JN23" s="478"/>
      <c r="JO23" s="478"/>
      <c r="JP23" s="478"/>
      <c r="JQ23" s="478"/>
      <c r="JR23" s="478"/>
      <c r="JS23" s="478"/>
      <c r="JT23" s="478"/>
      <c r="JU23" s="478"/>
      <c r="JV23" s="478"/>
      <c r="JW23" s="478"/>
      <c r="JX23" s="478"/>
      <c r="JY23" s="478"/>
      <c r="JZ23" s="478"/>
      <c r="KA23" s="478"/>
      <c r="KB23" s="478"/>
      <c r="KC23" s="478"/>
      <c r="KD23" s="478"/>
      <c r="KE23" s="478"/>
      <c r="KF23" s="478"/>
      <c r="KG23" s="478"/>
      <c r="KH23" s="478"/>
      <c r="KI23" s="478"/>
      <c r="KJ23" s="478"/>
      <c r="KK23" s="478"/>
      <c r="KL23" s="478"/>
      <c r="KM23" s="478"/>
      <c r="KN23" s="478"/>
      <c r="KO23" s="478"/>
      <c r="KP23" s="478"/>
      <c r="KQ23" s="478"/>
      <c r="KR23" s="478"/>
      <c r="KS23" s="478"/>
      <c r="KT23" s="478"/>
      <c r="KU23" s="478"/>
      <c r="KV23" s="478"/>
      <c r="KW23" s="478"/>
      <c r="KX23" s="478"/>
      <c r="KY23" s="478"/>
      <c r="KZ23" s="478"/>
      <c r="LA23" s="478"/>
      <c r="LB23" s="478"/>
      <c r="LC23" s="478"/>
      <c r="LD23" s="478"/>
      <c r="LE23" s="478"/>
      <c r="LF23" s="478"/>
      <c r="LG23" s="478"/>
      <c r="LH23" s="478"/>
      <c r="LI23" s="478"/>
      <c r="LJ23" s="478"/>
      <c r="LK23" s="478"/>
      <c r="LL23" s="478"/>
      <c r="LM23" s="478"/>
      <c r="LN23" s="478"/>
      <c r="LO23" s="478"/>
      <c r="LP23" s="478"/>
      <c r="LQ23" s="478"/>
      <c r="LR23" s="478"/>
      <c r="LS23" s="478"/>
      <c r="LT23" s="478"/>
      <c r="LU23" s="478"/>
      <c r="LV23" s="478"/>
      <c r="LW23" s="478"/>
      <c r="LX23" s="478"/>
      <c r="LY23" s="478"/>
      <c r="LZ23" s="478"/>
      <c r="MA23" s="478"/>
      <c r="MB23" s="478"/>
      <c r="MC23" s="478"/>
      <c r="MD23" s="478"/>
      <c r="ME23" s="478"/>
      <c r="MF23" s="478"/>
      <c r="MG23" s="478"/>
      <c r="MH23" s="478"/>
      <c r="MI23" s="478"/>
      <c r="MJ23" s="478"/>
      <c r="MK23" s="478"/>
      <c r="ML23" s="478"/>
      <c r="MM23" s="478"/>
      <c r="MN23" s="478"/>
      <c r="MO23" s="478"/>
      <c r="MP23" s="478"/>
      <c r="MQ23" s="478"/>
      <c r="MR23" s="478"/>
      <c r="MS23" s="478"/>
      <c r="MT23" s="478"/>
      <c r="MU23" s="478"/>
      <c r="MV23" s="478"/>
      <c r="MW23" s="478"/>
      <c r="MX23" s="478"/>
      <c r="MY23" s="478"/>
      <c r="MZ23" s="478"/>
      <c r="NA23" s="478"/>
      <c r="NB23" s="478"/>
      <c r="NC23" s="478"/>
      <c r="ND23" s="478"/>
      <c r="NE23" s="478"/>
      <c r="NF23" s="478"/>
      <c r="NG23" s="478"/>
      <c r="NH23" s="478"/>
      <c r="NI23" s="478"/>
      <c r="NJ23" s="478"/>
      <c r="NK23" s="478"/>
      <c r="NL23" s="478"/>
      <c r="NM23" s="478"/>
      <c r="NN23" s="478"/>
      <c r="NO23" s="478"/>
      <c r="NP23" s="478"/>
      <c r="NQ23" s="478"/>
      <c r="NR23" s="478"/>
      <c r="NS23" s="478"/>
      <c r="NT23" s="478"/>
      <c r="NU23" s="478"/>
      <c r="NV23" s="478"/>
      <c r="NW23" s="478"/>
      <c r="NX23" s="478"/>
      <c r="NY23" s="478"/>
      <c r="NZ23" s="478"/>
      <c r="OA23" s="478"/>
      <c r="OB23" s="478"/>
      <c r="OC23" s="478"/>
      <c r="OD23" s="478"/>
      <c r="OE23" s="478"/>
      <c r="OF23" s="478"/>
      <c r="OG23" s="478"/>
      <c r="OH23" s="478"/>
      <c r="OI23" s="478"/>
      <c r="OJ23" s="478"/>
      <c r="OK23" s="478"/>
      <c r="OL23" s="478"/>
      <c r="OM23" s="478"/>
      <c r="ON23" s="478"/>
      <c r="OO23" s="478"/>
      <c r="OP23" s="478"/>
      <c r="OQ23" s="478"/>
      <c r="OR23" s="478"/>
      <c r="OS23" s="478"/>
      <c r="OT23" s="478"/>
      <c r="OU23" s="478"/>
      <c r="OV23" s="478"/>
      <c r="OW23" s="478"/>
      <c r="OX23" s="478"/>
      <c r="OY23" s="478"/>
      <c r="OZ23" s="478"/>
      <c r="PA23" s="478"/>
      <c r="PB23" s="478"/>
      <c r="PC23" s="478"/>
      <c r="PD23" s="478"/>
      <c r="PE23" s="478"/>
      <c r="PF23" s="478"/>
      <c r="PG23" s="478"/>
      <c r="PH23" s="478"/>
      <c r="PI23" s="478"/>
      <c r="PJ23" s="478"/>
      <c r="PK23" s="478"/>
      <c r="PL23" s="478"/>
      <c r="PM23" s="478"/>
      <c r="PN23" s="478"/>
      <c r="PO23" s="478"/>
      <c r="PP23" s="478"/>
      <c r="PQ23" s="478"/>
      <c r="PR23" s="478"/>
      <c r="PS23" s="478"/>
      <c r="PT23" s="478"/>
      <c r="PU23" s="478"/>
      <c r="PV23" s="478"/>
      <c r="PW23" s="478"/>
      <c r="PX23" s="478"/>
      <c r="PY23" s="478"/>
      <c r="PZ23" s="478"/>
      <c r="QA23" s="478"/>
      <c r="QB23" s="478"/>
      <c r="QC23" s="478"/>
      <c r="QD23" s="478"/>
      <c r="QE23" s="478"/>
      <c r="QF23" s="478"/>
      <c r="QG23" s="478"/>
      <c r="QH23" s="478"/>
      <c r="QI23" s="478"/>
      <c r="QJ23" s="478"/>
      <c r="QK23" s="478"/>
      <c r="QL23" s="478"/>
      <c r="QM23" s="478"/>
      <c r="QN23" s="478"/>
      <c r="QO23" s="478"/>
      <c r="QP23" s="478"/>
      <c r="QQ23" s="478"/>
      <c r="QR23" s="478"/>
      <c r="QS23" s="478"/>
      <c r="QT23" s="478"/>
      <c r="QU23" s="478"/>
      <c r="QV23" s="478"/>
      <c r="QW23" s="478"/>
      <c r="QX23" s="478"/>
      <c r="QY23" s="478"/>
      <c r="QZ23" s="478"/>
      <c r="RA23" s="478"/>
      <c r="RB23" s="478"/>
      <c r="RC23" s="478"/>
      <c r="RD23" s="478"/>
      <c r="RE23" s="478"/>
      <c r="RF23" s="478"/>
      <c r="RG23" s="478"/>
      <c r="RH23" s="478"/>
      <c r="RI23" s="478"/>
      <c r="RJ23" s="478"/>
      <c r="RK23" s="478"/>
      <c r="RL23" s="478"/>
      <c r="RM23" s="478"/>
      <c r="RN23" s="478"/>
      <c r="RO23" s="478"/>
      <c r="RP23" s="478"/>
      <c r="RQ23" s="478"/>
      <c r="RR23" s="478"/>
      <c r="RS23" s="478"/>
      <c r="RT23" s="478"/>
      <c r="RU23" s="478"/>
      <c r="RV23" s="478"/>
      <c r="RW23" s="478"/>
      <c r="RX23" s="478"/>
      <c r="RY23" s="478"/>
      <c r="RZ23" s="478"/>
      <c r="SA23" s="478"/>
      <c r="SB23" s="478"/>
      <c r="SC23" s="478"/>
      <c r="SD23" s="478"/>
      <c r="SE23" s="478"/>
      <c r="SF23" s="478"/>
      <c r="SG23" s="478"/>
      <c r="SH23" s="478"/>
      <c r="SI23" s="478"/>
      <c r="SJ23" s="478"/>
      <c r="SK23" s="478"/>
      <c r="SL23" s="478"/>
      <c r="SM23" s="478"/>
      <c r="SN23" s="478"/>
      <c r="SO23" s="478"/>
      <c r="SP23" s="478"/>
      <c r="SQ23" s="478"/>
      <c r="SR23" s="478"/>
      <c r="SS23" s="478"/>
      <c r="ST23" s="478"/>
      <c r="SU23" s="478"/>
      <c r="SV23" s="478"/>
      <c r="SW23" s="478"/>
      <c r="SX23" s="478"/>
      <c r="SY23" s="478"/>
      <c r="SZ23" s="478"/>
      <c r="TA23" s="478"/>
      <c r="TB23" s="478"/>
      <c r="TC23" s="478"/>
      <c r="TD23" s="478"/>
      <c r="TE23" s="478"/>
      <c r="TF23" s="478"/>
      <c r="TG23" s="478"/>
      <c r="TH23" s="478"/>
      <c r="TI23" s="478"/>
      <c r="TJ23" s="478"/>
      <c r="TK23" s="478"/>
      <c r="TL23" s="478"/>
      <c r="TM23" s="478"/>
      <c r="TN23" s="478"/>
      <c r="TO23" s="478"/>
      <c r="TP23" s="478"/>
      <c r="TQ23" s="478"/>
      <c r="TR23" s="478"/>
      <c r="TS23" s="478"/>
      <c r="TT23" s="478"/>
      <c r="TU23" s="478"/>
      <c r="TV23" s="478"/>
      <c r="TW23" s="478"/>
      <c r="TX23" s="478"/>
      <c r="TY23" s="478"/>
      <c r="TZ23" s="478"/>
      <c r="UA23" s="478"/>
      <c r="UB23" s="478"/>
      <c r="UC23" s="478"/>
      <c r="UD23" s="478"/>
      <c r="UE23" s="478"/>
      <c r="UF23" s="478"/>
      <c r="UG23" s="478"/>
      <c r="UH23" s="478"/>
      <c r="UI23" s="478"/>
      <c r="UJ23" s="478"/>
      <c r="UK23" s="478"/>
      <c r="UL23" s="478"/>
      <c r="UM23" s="478"/>
      <c r="UN23" s="478"/>
      <c r="UO23" s="478"/>
      <c r="UP23" s="478"/>
      <c r="UQ23" s="478"/>
      <c r="UR23" s="478"/>
      <c r="US23" s="478"/>
      <c r="UT23" s="478"/>
      <c r="UU23" s="478"/>
      <c r="UV23" s="478"/>
      <c r="UW23" s="478"/>
      <c r="UX23" s="478"/>
      <c r="UY23" s="478"/>
      <c r="UZ23" s="478"/>
      <c r="VA23" s="478"/>
      <c r="VB23" s="478"/>
      <c r="VC23" s="478"/>
      <c r="VD23" s="478"/>
      <c r="VE23" s="478"/>
      <c r="VF23" s="478"/>
      <c r="VG23" s="478"/>
      <c r="VH23" s="478"/>
      <c r="VI23" s="478"/>
      <c r="VJ23" s="478"/>
      <c r="VK23" s="478"/>
      <c r="VL23" s="478"/>
      <c r="VM23" s="478"/>
      <c r="VN23" s="478"/>
      <c r="VO23" s="478"/>
      <c r="VP23" s="478"/>
      <c r="VQ23" s="478"/>
      <c r="VR23" s="478"/>
      <c r="VS23" s="478"/>
      <c r="VT23" s="478"/>
      <c r="VU23" s="478"/>
      <c r="VV23" s="478"/>
      <c r="VW23" s="478"/>
      <c r="VX23" s="478"/>
      <c r="VY23" s="478"/>
      <c r="VZ23" s="478"/>
      <c r="WA23" s="478"/>
      <c r="WB23" s="478"/>
      <c r="WC23" s="478"/>
      <c r="WD23" s="478"/>
      <c r="WE23" s="478"/>
      <c r="WF23" s="478"/>
      <c r="WG23" s="478"/>
      <c r="WH23" s="478"/>
      <c r="WI23" s="478"/>
      <c r="WJ23" s="478"/>
      <c r="WK23" s="478"/>
      <c r="WL23" s="478"/>
      <c r="WM23" s="478"/>
      <c r="WN23" s="478"/>
      <c r="WO23" s="478"/>
      <c r="WP23" s="478"/>
      <c r="WQ23" s="478"/>
      <c r="WR23" s="478"/>
      <c r="WS23" s="478"/>
      <c r="WT23" s="478"/>
      <c r="WU23" s="478"/>
      <c r="WV23" s="478"/>
      <c r="WW23" s="478"/>
      <c r="WX23" s="478"/>
      <c r="WY23" s="478"/>
      <c r="WZ23" s="478"/>
      <c r="XA23" s="478"/>
      <c r="XB23" s="478"/>
      <c r="XC23" s="478"/>
      <c r="XD23" s="478"/>
      <c r="XE23" s="478"/>
      <c r="XF23" s="478"/>
      <c r="XG23" s="478"/>
      <c r="XH23" s="478"/>
      <c r="XI23" s="478"/>
      <c r="XJ23" s="478"/>
      <c r="XK23" s="478"/>
      <c r="XL23" s="478"/>
      <c r="XM23" s="478"/>
      <c r="XN23" s="478"/>
      <c r="XO23" s="478"/>
      <c r="XP23" s="478"/>
      <c r="XQ23" s="478"/>
      <c r="XR23" s="478"/>
      <c r="XS23" s="478"/>
      <c r="XT23" s="478"/>
      <c r="XU23" s="478"/>
      <c r="XV23" s="478"/>
      <c r="XW23" s="478"/>
      <c r="XX23" s="478"/>
      <c r="XY23" s="478"/>
      <c r="XZ23" s="478"/>
      <c r="YA23" s="478"/>
      <c r="YB23" s="478"/>
      <c r="YC23" s="478"/>
      <c r="YD23" s="478"/>
      <c r="YE23" s="478"/>
      <c r="YF23" s="478"/>
      <c r="YG23" s="478"/>
      <c r="YH23" s="478"/>
      <c r="YI23" s="478"/>
      <c r="YJ23" s="478"/>
      <c r="YK23" s="478"/>
      <c r="YL23" s="478"/>
      <c r="YM23" s="478"/>
      <c r="YN23" s="478"/>
      <c r="YO23" s="478"/>
      <c r="YP23" s="478"/>
      <c r="YQ23" s="478"/>
      <c r="YR23" s="478"/>
      <c r="YS23" s="478"/>
      <c r="YT23" s="478"/>
      <c r="YU23" s="478"/>
      <c r="YV23" s="478"/>
      <c r="YW23" s="478"/>
      <c r="YX23" s="478"/>
      <c r="YY23" s="478"/>
      <c r="YZ23" s="478"/>
      <c r="ZA23" s="478"/>
      <c r="ZB23" s="478"/>
      <c r="ZC23" s="478"/>
      <c r="ZD23" s="478"/>
      <c r="ZE23" s="478"/>
      <c r="ZF23" s="478"/>
      <c r="ZG23" s="478"/>
      <c r="ZH23" s="478"/>
      <c r="ZI23" s="478"/>
      <c r="ZJ23" s="478"/>
      <c r="ZK23" s="478"/>
      <c r="ZL23" s="478"/>
      <c r="ZM23" s="478"/>
      <c r="ZN23" s="478"/>
      <c r="ZO23" s="478"/>
      <c r="ZP23" s="478"/>
      <c r="ZQ23" s="478"/>
      <c r="ZR23" s="478"/>
      <c r="ZS23" s="478"/>
      <c r="ZT23" s="478"/>
      <c r="ZU23" s="478"/>
      <c r="ZV23" s="478"/>
      <c r="ZW23" s="478"/>
      <c r="ZX23" s="478"/>
      <c r="ZY23" s="478"/>
      <c r="ZZ23" s="478"/>
      <c r="AAA23" s="478"/>
      <c r="AAB23" s="478"/>
      <c r="AAC23" s="478"/>
      <c r="AAD23" s="478"/>
      <c r="AAE23" s="478"/>
      <c r="AAF23" s="478"/>
      <c r="AAG23" s="478"/>
      <c r="AAH23" s="478"/>
      <c r="AAI23" s="478"/>
      <c r="AAJ23" s="478"/>
      <c r="AAK23" s="478"/>
      <c r="AAL23" s="478"/>
      <c r="AAM23" s="478"/>
      <c r="AAN23" s="478"/>
      <c r="AAO23" s="478"/>
      <c r="AAP23" s="478"/>
      <c r="AAQ23" s="478"/>
      <c r="AAR23" s="478"/>
      <c r="AAS23" s="478"/>
      <c r="AAT23" s="478"/>
      <c r="AAU23" s="478"/>
      <c r="AAV23" s="478"/>
      <c r="AAW23" s="478"/>
      <c r="AAX23" s="478"/>
      <c r="AAY23" s="478"/>
      <c r="AAZ23" s="478"/>
      <c r="ABA23" s="478"/>
      <c r="ABB23" s="478"/>
      <c r="ABC23" s="478"/>
      <c r="ABD23" s="478"/>
      <c r="ABE23" s="478"/>
      <c r="ABF23" s="478"/>
      <c r="ABG23" s="478"/>
      <c r="ABH23" s="478"/>
      <c r="ABI23" s="478"/>
      <c r="ABJ23" s="478"/>
      <c r="ABK23" s="478"/>
      <c r="ABL23" s="478"/>
      <c r="ABM23" s="478"/>
      <c r="ABN23" s="478"/>
      <c r="ABO23" s="478"/>
      <c r="ABP23" s="478"/>
      <c r="ABQ23" s="478"/>
      <c r="ABR23" s="478"/>
      <c r="ABS23" s="478"/>
      <c r="ABT23" s="478"/>
      <c r="ABU23" s="478"/>
      <c r="ABV23" s="478"/>
      <c r="ABW23" s="478"/>
      <c r="ABX23" s="478"/>
      <c r="ABY23" s="478"/>
      <c r="ABZ23" s="478"/>
      <c r="ACA23" s="478"/>
      <c r="ACB23" s="478"/>
      <c r="ACC23" s="478"/>
      <c r="ACD23" s="478"/>
      <c r="ACE23" s="478"/>
      <c r="ACF23" s="478"/>
      <c r="ACG23" s="478"/>
      <c r="ACH23" s="478"/>
      <c r="ACI23" s="478"/>
      <c r="ACJ23" s="478"/>
      <c r="ACK23" s="478"/>
      <c r="ACL23" s="478"/>
      <c r="ACM23" s="478"/>
      <c r="ACN23" s="478"/>
      <c r="ACO23" s="478"/>
      <c r="ACP23" s="478"/>
      <c r="ACQ23" s="478"/>
      <c r="ACR23" s="478"/>
      <c r="ACS23" s="478"/>
      <c r="ACT23" s="478"/>
      <c r="ACU23" s="478"/>
      <c r="ACV23" s="478"/>
      <c r="ACW23" s="478"/>
      <c r="ACX23" s="478"/>
      <c r="ACY23" s="478"/>
      <c r="ACZ23" s="478"/>
      <c r="ADA23" s="478"/>
      <c r="ADB23" s="478"/>
      <c r="ADC23" s="478"/>
      <c r="ADD23" s="478"/>
      <c r="ADE23" s="478"/>
      <c r="ADF23" s="478"/>
      <c r="ADG23" s="478"/>
      <c r="ADH23" s="478"/>
      <c r="ADI23" s="478"/>
      <c r="ADJ23" s="478"/>
      <c r="ADK23" s="478"/>
      <c r="ADL23" s="478"/>
      <c r="ADM23" s="478"/>
      <c r="ADN23" s="478"/>
      <c r="ADO23" s="478"/>
      <c r="ADP23" s="478"/>
      <c r="ADQ23" s="478"/>
      <c r="ADR23" s="478"/>
      <c r="ADS23" s="478"/>
      <c r="ADT23" s="478"/>
      <c r="ADU23" s="478"/>
      <c r="ADV23" s="478"/>
      <c r="ADW23" s="478"/>
      <c r="ADX23" s="478"/>
      <c r="ADY23" s="478"/>
      <c r="ADZ23" s="478"/>
      <c r="AEA23" s="478"/>
      <c r="AEB23" s="478"/>
      <c r="AEC23" s="478"/>
      <c r="AED23" s="478"/>
      <c r="AEE23" s="478"/>
      <c r="AEF23" s="478"/>
      <c r="AEG23" s="478"/>
      <c r="AEH23" s="478"/>
      <c r="AEI23" s="478"/>
      <c r="AEJ23" s="478"/>
      <c r="AEK23" s="478"/>
      <c r="AEL23" s="478"/>
      <c r="AEM23" s="478"/>
      <c r="AEN23" s="478"/>
      <c r="AEO23" s="478"/>
      <c r="AEP23" s="478"/>
      <c r="AEQ23" s="478"/>
      <c r="AER23" s="478"/>
      <c r="AES23" s="478"/>
      <c r="AET23" s="478"/>
      <c r="AEU23" s="478"/>
      <c r="AEV23" s="478"/>
      <c r="AEW23" s="478"/>
      <c r="AEX23" s="478"/>
      <c r="AEY23" s="478"/>
      <c r="AEZ23" s="478"/>
      <c r="AFA23" s="478"/>
      <c r="AFB23" s="478"/>
      <c r="AFC23" s="478"/>
      <c r="AFD23" s="478"/>
      <c r="AFE23" s="478"/>
      <c r="AFF23" s="478"/>
      <c r="AFG23" s="478"/>
      <c r="AFH23" s="478"/>
      <c r="AFI23" s="478"/>
      <c r="AFJ23" s="478"/>
      <c r="AFK23" s="478"/>
      <c r="AFL23" s="478"/>
      <c r="AFM23" s="478"/>
      <c r="AFN23" s="478"/>
      <c r="AFO23" s="478"/>
      <c r="AFP23" s="478"/>
      <c r="AFQ23" s="478"/>
      <c r="AFR23" s="478"/>
      <c r="AFS23" s="478"/>
      <c r="AFT23" s="478"/>
      <c r="AFU23" s="478"/>
      <c r="AFV23" s="478"/>
      <c r="AFW23" s="478"/>
      <c r="AFX23" s="478"/>
      <c r="AFY23" s="478"/>
      <c r="AFZ23" s="478"/>
      <c r="AGA23" s="478"/>
      <c r="AGB23" s="478"/>
      <c r="AGC23" s="478"/>
      <c r="AGD23" s="478"/>
      <c r="AGE23" s="478"/>
      <c r="AGF23" s="478"/>
      <c r="AGG23" s="478"/>
      <c r="AGH23" s="478"/>
      <c r="AGI23" s="478"/>
      <c r="AGJ23" s="478"/>
      <c r="AGK23" s="478"/>
      <c r="AGL23" s="478"/>
      <c r="AGM23" s="478"/>
      <c r="AGN23" s="478"/>
      <c r="AGO23" s="478"/>
      <c r="AGP23" s="478"/>
      <c r="AGQ23" s="478"/>
      <c r="AGR23" s="478"/>
      <c r="AGS23" s="478"/>
      <c r="AGT23" s="478"/>
      <c r="AGU23" s="478"/>
      <c r="AGV23" s="478"/>
      <c r="AGW23" s="478"/>
      <c r="AGX23" s="478"/>
      <c r="AGY23" s="478"/>
      <c r="AGZ23" s="478"/>
      <c r="AHA23" s="478"/>
      <c r="AHB23" s="478"/>
      <c r="AHC23" s="478"/>
      <c r="AHD23" s="478"/>
      <c r="AHE23" s="478"/>
      <c r="AHF23" s="478"/>
      <c r="AHG23" s="478"/>
      <c r="AHH23" s="478"/>
      <c r="AHI23" s="478"/>
      <c r="AHJ23" s="478"/>
      <c r="AHK23" s="478"/>
      <c r="AHL23" s="478"/>
      <c r="AHM23" s="478"/>
      <c r="AHN23" s="478"/>
      <c r="AHO23" s="478"/>
      <c r="AHP23" s="478"/>
      <c r="AHQ23" s="478"/>
      <c r="AHR23" s="478"/>
      <c r="AHS23" s="478"/>
      <c r="AHT23" s="478"/>
      <c r="AHU23" s="478"/>
      <c r="AHV23" s="478"/>
      <c r="AHW23" s="478"/>
      <c r="AHX23" s="478"/>
      <c r="AHY23" s="478"/>
      <c r="AHZ23" s="478"/>
      <c r="AIA23" s="478"/>
      <c r="AIB23" s="478"/>
      <c r="AIC23" s="478"/>
      <c r="AID23" s="478"/>
      <c r="AIE23" s="478"/>
      <c r="AIF23" s="478"/>
      <c r="AIG23" s="478"/>
      <c r="AIH23" s="478"/>
      <c r="AII23" s="478"/>
      <c r="AIJ23" s="478"/>
      <c r="AIK23" s="478"/>
      <c r="AIL23" s="478"/>
      <c r="AIM23" s="478"/>
      <c r="AIN23" s="478"/>
      <c r="AIO23" s="478"/>
      <c r="AIP23" s="478"/>
      <c r="AIQ23" s="478"/>
      <c r="AIR23" s="478"/>
      <c r="AIS23" s="478"/>
      <c r="AIT23" s="478"/>
      <c r="AIU23" s="478"/>
      <c r="AIV23" s="478"/>
      <c r="AIW23" s="478"/>
      <c r="AIX23" s="478"/>
      <c r="AIY23" s="478"/>
      <c r="AIZ23" s="478"/>
      <c r="AJA23" s="478"/>
      <c r="AJB23" s="478"/>
      <c r="AJC23" s="478"/>
      <c r="AJD23" s="478"/>
      <c r="AJE23" s="478"/>
      <c r="AJF23" s="478"/>
      <c r="AJG23" s="478"/>
      <c r="AJH23" s="478"/>
      <c r="AJI23" s="478"/>
      <c r="AJJ23" s="478"/>
      <c r="AJK23" s="478"/>
      <c r="AJL23" s="478"/>
      <c r="AJM23" s="478"/>
      <c r="AJN23" s="478"/>
      <c r="AJO23" s="478"/>
      <c r="AJP23" s="478"/>
      <c r="AJQ23" s="478"/>
      <c r="AJR23" s="478"/>
      <c r="AJS23" s="478"/>
      <c r="AJT23" s="478"/>
      <c r="AJU23" s="478"/>
      <c r="AJV23" s="478"/>
      <c r="AJW23" s="478"/>
      <c r="AJX23" s="478"/>
      <c r="AJY23" s="478"/>
      <c r="AJZ23" s="478"/>
      <c r="AKA23" s="478"/>
      <c r="AKB23" s="478"/>
      <c r="AKC23" s="478"/>
      <c r="AKD23" s="478"/>
      <c r="AKE23" s="478"/>
      <c r="AKF23" s="478"/>
      <c r="AKG23" s="478"/>
      <c r="AKH23" s="478"/>
      <c r="AKI23" s="478"/>
      <c r="AKJ23" s="478"/>
      <c r="AKK23" s="478"/>
      <c r="AKL23" s="478"/>
      <c r="AKM23" s="478"/>
      <c r="AKN23" s="478"/>
      <c r="AKO23" s="478"/>
      <c r="AKP23" s="478"/>
      <c r="AKQ23" s="478"/>
      <c r="AKR23" s="478"/>
      <c r="AKS23" s="478"/>
      <c r="AKT23" s="478"/>
      <c r="AKU23" s="478"/>
      <c r="AKV23" s="478"/>
      <c r="AKW23" s="478"/>
      <c r="AKX23" s="478"/>
      <c r="AKY23" s="478"/>
      <c r="AKZ23" s="478"/>
      <c r="ALA23" s="478"/>
      <c r="ALB23" s="478"/>
      <c r="ALC23" s="478"/>
      <c r="ALD23" s="478"/>
      <c r="ALE23" s="478"/>
      <c r="ALF23" s="478"/>
      <c r="ALG23" s="478"/>
      <c r="ALH23" s="478"/>
      <c r="ALI23" s="478"/>
      <c r="ALJ23" s="478"/>
      <c r="ALK23" s="478"/>
      <c r="ALL23" s="478"/>
      <c r="ALM23" s="478"/>
      <c r="ALN23" s="478"/>
      <c r="ALO23" s="478"/>
      <c r="ALP23" s="478"/>
      <c r="ALQ23" s="478"/>
      <c r="ALR23" s="478"/>
      <c r="ALS23" s="478"/>
      <c r="ALT23" s="478"/>
      <c r="ALU23" s="478"/>
      <c r="ALV23" s="478"/>
      <c r="ALW23" s="478"/>
      <c r="ALX23" s="478"/>
      <c r="ALY23" s="478"/>
      <c r="ALZ23" s="478"/>
      <c r="AMA23" s="478"/>
      <c r="AMB23" s="478"/>
      <c r="AMC23" s="478"/>
      <c r="AMD23" s="478"/>
      <c r="AME23" s="478"/>
      <c r="AMF23" s="478"/>
      <c r="AMG23" s="478"/>
      <c r="AMH23" s="478"/>
      <c r="AMI23" s="478"/>
      <c r="AMJ23" s="478"/>
      <c r="AMK23" s="478"/>
    </row>
    <row r="24" spans="1:1025" s="515" customFormat="1" ht="12" x14ac:dyDescent="0.2">
      <c r="A24" s="478"/>
      <c r="B24" s="479"/>
      <c r="C24" s="394" t="s">
        <v>466</v>
      </c>
      <c r="D24" s="397">
        <f>+'[1]DETANEX A'!J3</f>
        <v>1632439.9779999999</v>
      </c>
      <c r="E24" s="397">
        <f>+'[1]DETANEX A'!J19</f>
        <v>0</v>
      </c>
      <c r="F24" s="516">
        <v>0</v>
      </c>
      <c r="G24" s="397">
        <v>0</v>
      </c>
      <c r="H24" s="517">
        <f t="shared" si="0"/>
        <v>1632439.9779999999</v>
      </c>
      <c r="I24" s="397">
        <f>+'[1]DETANEX A'!J40</f>
        <v>-746863.31799999997</v>
      </c>
      <c r="J24" s="507">
        <v>0.15</v>
      </c>
      <c r="K24" s="397">
        <f>+'[1]DETANEX A'!J54</f>
        <v>-72495.683999999994</v>
      </c>
      <c r="L24" s="397">
        <v>0</v>
      </c>
      <c r="M24" s="397">
        <v>0</v>
      </c>
      <c r="N24" s="397">
        <f t="shared" si="2"/>
        <v>-819359.00199999998</v>
      </c>
      <c r="O24" s="397">
        <f t="shared" si="1"/>
        <v>813080.97599999991</v>
      </c>
      <c r="P24" s="518"/>
      <c r="U24" s="478"/>
      <c r="V24" s="478"/>
      <c r="W24" s="478"/>
      <c r="X24" s="478"/>
      <c r="Y24" s="478"/>
      <c r="Z24" s="478"/>
      <c r="AA24" s="478"/>
      <c r="AB24" s="478"/>
      <c r="AC24" s="478"/>
      <c r="AD24" s="478"/>
      <c r="AE24" s="478"/>
      <c r="AF24" s="478"/>
      <c r="AG24" s="478"/>
      <c r="AH24" s="478"/>
      <c r="AI24" s="478"/>
      <c r="AJ24" s="478"/>
      <c r="AK24" s="478"/>
      <c r="AL24" s="478"/>
      <c r="AM24" s="478"/>
      <c r="AN24" s="478"/>
      <c r="AO24" s="478"/>
      <c r="AP24" s="478"/>
      <c r="AQ24" s="478"/>
      <c r="AR24" s="478"/>
      <c r="AS24" s="478"/>
      <c r="AT24" s="478"/>
      <c r="AU24" s="478"/>
      <c r="AV24" s="478"/>
      <c r="AW24" s="478"/>
      <c r="AX24" s="478"/>
      <c r="AY24" s="478"/>
      <c r="AZ24" s="478"/>
      <c r="BA24" s="478"/>
      <c r="BB24" s="478"/>
      <c r="BC24" s="478"/>
      <c r="BD24" s="478"/>
      <c r="BE24" s="478"/>
      <c r="BF24" s="478"/>
      <c r="BG24" s="478"/>
      <c r="BH24" s="478"/>
      <c r="BI24" s="478"/>
      <c r="BJ24" s="478"/>
      <c r="BK24" s="478"/>
      <c r="BL24" s="478"/>
      <c r="BM24" s="478"/>
      <c r="BN24" s="478"/>
      <c r="BO24" s="478"/>
      <c r="BP24" s="478"/>
      <c r="BQ24" s="478"/>
      <c r="BR24" s="478"/>
      <c r="BS24" s="478"/>
      <c r="BT24" s="478"/>
      <c r="BU24" s="478"/>
      <c r="BV24" s="478"/>
      <c r="BW24" s="478"/>
      <c r="BX24" s="478"/>
      <c r="BY24" s="478"/>
      <c r="BZ24" s="478"/>
      <c r="CA24" s="478"/>
      <c r="CB24" s="478"/>
      <c r="CC24" s="478"/>
      <c r="CD24" s="478"/>
      <c r="CE24" s="478"/>
      <c r="CF24" s="478"/>
      <c r="CG24" s="478"/>
      <c r="CH24" s="478"/>
      <c r="CI24" s="478"/>
      <c r="CJ24" s="478"/>
      <c r="CK24" s="478"/>
      <c r="CL24" s="478"/>
      <c r="CM24" s="478"/>
      <c r="CN24" s="478"/>
      <c r="CO24" s="478"/>
      <c r="CP24" s="478"/>
      <c r="CQ24" s="478"/>
      <c r="CR24" s="478"/>
      <c r="CS24" s="478"/>
      <c r="CT24" s="478"/>
      <c r="CU24" s="478"/>
      <c r="CV24" s="478"/>
      <c r="CW24" s="478"/>
      <c r="CX24" s="478"/>
      <c r="CY24" s="478"/>
      <c r="CZ24" s="478"/>
      <c r="DA24" s="478"/>
      <c r="DB24" s="478"/>
      <c r="DC24" s="478"/>
      <c r="DD24" s="478"/>
      <c r="DE24" s="478"/>
      <c r="DF24" s="478"/>
      <c r="DG24" s="478"/>
      <c r="DH24" s="478"/>
      <c r="DI24" s="478"/>
      <c r="DJ24" s="478"/>
      <c r="DK24" s="478"/>
      <c r="DL24" s="478"/>
      <c r="DM24" s="478"/>
      <c r="DN24" s="478"/>
      <c r="DO24" s="478"/>
      <c r="DP24" s="478"/>
      <c r="DQ24" s="478"/>
      <c r="DR24" s="478"/>
      <c r="DS24" s="478"/>
      <c r="DT24" s="478"/>
      <c r="DU24" s="478"/>
      <c r="DV24" s="478"/>
      <c r="DW24" s="478"/>
      <c r="DX24" s="478"/>
      <c r="DY24" s="478"/>
      <c r="DZ24" s="478"/>
      <c r="EA24" s="478"/>
      <c r="EB24" s="478"/>
      <c r="EC24" s="478"/>
      <c r="ED24" s="478"/>
      <c r="EE24" s="478"/>
      <c r="EF24" s="478"/>
      <c r="EG24" s="478"/>
      <c r="EH24" s="478"/>
      <c r="EI24" s="478"/>
      <c r="EJ24" s="478"/>
      <c r="EK24" s="478"/>
      <c r="EL24" s="478"/>
      <c r="EM24" s="478"/>
      <c r="EN24" s="478"/>
      <c r="EO24" s="478"/>
      <c r="EP24" s="478"/>
      <c r="EQ24" s="478"/>
      <c r="ER24" s="478"/>
      <c r="ES24" s="478"/>
      <c r="ET24" s="478"/>
      <c r="EU24" s="478"/>
      <c r="EV24" s="478"/>
      <c r="EW24" s="478"/>
      <c r="EX24" s="478"/>
      <c r="EY24" s="478"/>
      <c r="EZ24" s="478"/>
      <c r="FA24" s="478"/>
      <c r="FB24" s="478"/>
      <c r="FC24" s="478"/>
      <c r="FD24" s="478"/>
      <c r="FE24" s="478"/>
      <c r="FF24" s="478"/>
      <c r="FG24" s="478"/>
      <c r="FH24" s="478"/>
      <c r="FI24" s="478"/>
      <c r="FJ24" s="478"/>
      <c r="FK24" s="478"/>
      <c r="FL24" s="478"/>
      <c r="FM24" s="478"/>
      <c r="FN24" s="478"/>
      <c r="FO24" s="478"/>
      <c r="FP24" s="478"/>
      <c r="FQ24" s="478"/>
      <c r="FR24" s="478"/>
      <c r="FS24" s="478"/>
      <c r="FT24" s="478"/>
      <c r="FU24" s="478"/>
      <c r="FV24" s="478"/>
      <c r="FW24" s="478"/>
      <c r="FX24" s="478"/>
      <c r="FY24" s="478"/>
      <c r="FZ24" s="478"/>
      <c r="GA24" s="478"/>
      <c r="GB24" s="478"/>
      <c r="GC24" s="478"/>
      <c r="GD24" s="478"/>
      <c r="GE24" s="478"/>
      <c r="GF24" s="478"/>
      <c r="GG24" s="478"/>
      <c r="GH24" s="478"/>
      <c r="GI24" s="478"/>
      <c r="GJ24" s="478"/>
      <c r="GK24" s="478"/>
      <c r="GL24" s="478"/>
      <c r="GM24" s="478"/>
      <c r="GN24" s="478"/>
      <c r="GO24" s="478"/>
      <c r="GP24" s="478"/>
      <c r="GQ24" s="478"/>
      <c r="GR24" s="478"/>
      <c r="GS24" s="478"/>
      <c r="GT24" s="478"/>
      <c r="GU24" s="478"/>
      <c r="GV24" s="478"/>
      <c r="GW24" s="478"/>
      <c r="GX24" s="478"/>
      <c r="GY24" s="478"/>
      <c r="GZ24" s="478"/>
      <c r="HA24" s="478"/>
      <c r="HB24" s="478"/>
      <c r="HC24" s="478"/>
      <c r="HD24" s="478"/>
      <c r="HE24" s="478"/>
      <c r="HF24" s="478"/>
      <c r="HG24" s="478"/>
      <c r="HH24" s="478"/>
      <c r="HI24" s="478"/>
      <c r="HJ24" s="478"/>
      <c r="HK24" s="478"/>
      <c r="HL24" s="478"/>
      <c r="HM24" s="478"/>
      <c r="HN24" s="478"/>
      <c r="HO24" s="478"/>
      <c r="HP24" s="478"/>
      <c r="HQ24" s="478"/>
      <c r="HR24" s="478"/>
      <c r="HS24" s="478"/>
      <c r="HT24" s="478"/>
      <c r="HU24" s="478"/>
      <c r="HV24" s="478"/>
      <c r="HW24" s="478"/>
      <c r="HX24" s="478"/>
      <c r="HY24" s="478"/>
      <c r="HZ24" s="478"/>
      <c r="IA24" s="478"/>
      <c r="IB24" s="478"/>
      <c r="IC24" s="478"/>
      <c r="ID24" s="478"/>
      <c r="IE24" s="478"/>
      <c r="IF24" s="478"/>
      <c r="IG24" s="478"/>
      <c r="IH24" s="478"/>
      <c r="II24" s="478"/>
      <c r="IJ24" s="478"/>
      <c r="IK24" s="478"/>
      <c r="IL24" s="478"/>
      <c r="IM24" s="478"/>
      <c r="IN24" s="478"/>
      <c r="IO24" s="478"/>
      <c r="IP24" s="478"/>
      <c r="IQ24" s="478"/>
      <c r="IR24" s="478"/>
      <c r="IS24" s="478"/>
      <c r="IT24" s="478"/>
      <c r="IU24" s="478"/>
      <c r="IV24" s="478"/>
      <c r="IW24" s="478"/>
      <c r="IX24" s="478"/>
      <c r="IY24" s="478"/>
      <c r="IZ24" s="478"/>
      <c r="JA24" s="478"/>
      <c r="JB24" s="478"/>
      <c r="JC24" s="478"/>
      <c r="JD24" s="478"/>
      <c r="JE24" s="478"/>
      <c r="JF24" s="478"/>
      <c r="JG24" s="478"/>
      <c r="JH24" s="478"/>
      <c r="JI24" s="478"/>
      <c r="JJ24" s="478"/>
      <c r="JK24" s="478"/>
      <c r="JL24" s="478"/>
      <c r="JM24" s="478"/>
      <c r="JN24" s="478"/>
      <c r="JO24" s="478"/>
      <c r="JP24" s="478"/>
      <c r="JQ24" s="478"/>
      <c r="JR24" s="478"/>
      <c r="JS24" s="478"/>
      <c r="JT24" s="478"/>
      <c r="JU24" s="478"/>
      <c r="JV24" s="478"/>
      <c r="JW24" s="478"/>
      <c r="JX24" s="478"/>
      <c r="JY24" s="478"/>
      <c r="JZ24" s="478"/>
      <c r="KA24" s="478"/>
      <c r="KB24" s="478"/>
      <c r="KC24" s="478"/>
      <c r="KD24" s="478"/>
      <c r="KE24" s="478"/>
      <c r="KF24" s="478"/>
      <c r="KG24" s="478"/>
      <c r="KH24" s="478"/>
      <c r="KI24" s="478"/>
      <c r="KJ24" s="478"/>
      <c r="KK24" s="478"/>
      <c r="KL24" s="478"/>
      <c r="KM24" s="478"/>
      <c r="KN24" s="478"/>
      <c r="KO24" s="478"/>
      <c r="KP24" s="478"/>
      <c r="KQ24" s="478"/>
      <c r="KR24" s="478"/>
      <c r="KS24" s="478"/>
      <c r="KT24" s="478"/>
      <c r="KU24" s="478"/>
      <c r="KV24" s="478"/>
      <c r="KW24" s="478"/>
      <c r="KX24" s="478"/>
      <c r="KY24" s="478"/>
      <c r="KZ24" s="478"/>
      <c r="LA24" s="478"/>
      <c r="LB24" s="478"/>
      <c r="LC24" s="478"/>
      <c r="LD24" s="478"/>
      <c r="LE24" s="478"/>
      <c r="LF24" s="478"/>
      <c r="LG24" s="478"/>
      <c r="LH24" s="478"/>
      <c r="LI24" s="478"/>
      <c r="LJ24" s="478"/>
      <c r="LK24" s="478"/>
      <c r="LL24" s="478"/>
      <c r="LM24" s="478"/>
      <c r="LN24" s="478"/>
      <c r="LO24" s="478"/>
      <c r="LP24" s="478"/>
      <c r="LQ24" s="478"/>
      <c r="LR24" s="478"/>
      <c r="LS24" s="478"/>
      <c r="LT24" s="478"/>
      <c r="LU24" s="478"/>
      <c r="LV24" s="478"/>
      <c r="LW24" s="478"/>
      <c r="LX24" s="478"/>
      <c r="LY24" s="478"/>
      <c r="LZ24" s="478"/>
      <c r="MA24" s="478"/>
      <c r="MB24" s="478"/>
      <c r="MC24" s="478"/>
      <c r="MD24" s="478"/>
      <c r="ME24" s="478"/>
      <c r="MF24" s="478"/>
      <c r="MG24" s="478"/>
      <c r="MH24" s="478"/>
      <c r="MI24" s="478"/>
      <c r="MJ24" s="478"/>
      <c r="MK24" s="478"/>
      <c r="ML24" s="478"/>
      <c r="MM24" s="478"/>
      <c r="MN24" s="478"/>
      <c r="MO24" s="478"/>
      <c r="MP24" s="478"/>
      <c r="MQ24" s="478"/>
      <c r="MR24" s="478"/>
      <c r="MS24" s="478"/>
      <c r="MT24" s="478"/>
      <c r="MU24" s="478"/>
      <c r="MV24" s="478"/>
      <c r="MW24" s="478"/>
      <c r="MX24" s="478"/>
      <c r="MY24" s="478"/>
      <c r="MZ24" s="478"/>
      <c r="NA24" s="478"/>
      <c r="NB24" s="478"/>
      <c r="NC24" s="478"/>
      <c r="ND24" s="478"/>
      <c r="NE24" s="478"/>
      <c r="NF24" s="478"/>
      <c r="NG24" s="478"/>
      <c r="NH24" s="478"/>
      <c r="NI24" s="478"/>
      <c r="NJ24" s="478"/>
      <c r="NK24" s="478"/>
      <c r="NL24" s="478"/>
      <c r="NM24" s="478"/>
      <c r="NN24" s="478"/>
      <c r="NO24" s="478"/>
      <c r="NP24" s="478"/>
      <c r="NQ24" s="478"/>
      <c r="NR24" s="478"/>
      <c r="NS24" s="478"/>
      <c r="NT24" s="478"/>
      <c r="NU24" s="478"/>
      <c r="NV24" s="478"/>
      <c r="NW24" s="478"/>
      <c r="NX24" s="478"/>
      <c r="NY24" s="478"/>
      <c r="NZ24" s="478"/>
      <c r="OA24" s="478"/>
      <c r="OB24" s="478"/>
      <c r="OC24" s="478"/>
      <c r="OD24" s="478"/>
      <c r="OE24" s="478"/>
      <c r="OF24" s="478"/>
      <c r="OG24" s="478"/>
      <c r="OH24" s="478"/>
      <c r="OI24" s="478"/>
      <c r="OJ24" s="478"/>
      <c r="OK24" s="478"/>
      <c r="OL24" s="478"/>
      <c r="OM24" s="478"/>
      <c r="ON24" s="478"/>
      <c r="OO24" s="478"/>
      <c r="OP24" s="478"/>
      <c r="OQ24" s="478"/>
      <c r="OR24" s="478"/>
      <c r="OS24" s="478"/>
      <c r="OT24" s="478"/>
      <c r="OU24" s="478"/>
      <c r="OV24" s="478"/>
      <c r="OW24" s="478"/>
      <c r="OX24" s="478"/>
      <c r="OY24" s="478"/>
      <c r="OZ24" s="478"/>
      <c r="PA24" s="478"/>
      <c r="PB24" s="478"/>
      <c r="PC24" s="478"/>
      <c r="PD24" s="478"/>
      <c r="PE24" s="478"/>
      <c r="PF24" s="478"/>
      <c r="PG24" s="478"/>
      <c r="PH24" s="478"/>
      <c r="PI24" s="478"/>
      <c r="PJ24" s="478"/>
      <c r="PK24" s="478"/>
      <c r="PL24" s="478"/>
      <c r="PM24" s="478"/>
      <c r="PN24" s="478"/>
      <c r="PO24" s="478"/>
      <c r="PP24" s="478"/>
      <c r="PQ24" s="478"/>
      <c r="PR24" s="478"/>
      <c r="PS24" s="478"/>
      <c r="PT24" s="478"/>
      <c r="PU24" s="478"/>
      <c r="PV24" s="478"/>
      <c r="PW24" s="478"/>
      <c r="PX24" s="478"/>
      <c r="PY24" s="478"/>
      <c r="PZ24" s="478"/>
      <c r="QA24" s="478"/>
      <c r="QB24" s="478"/>
      <c r="QC24" s="478"/>
      <c r="QD24" s="478"/>
      <c r="QE24" s="478"/>
      <c r="QF24" s="478"/>
      <c r="QG24" s="478"/>
      <c r="QH24" s="478"/>
      <c r="QI24" s="478"/>
      <c r="QJ24" s="478"/>
      <c r="QK24" s="478"/>
      <c r="QL24" s="478"/>
      <c r="QM24" s="478"/>
      <c r="QN24" s="478"/>
      <c r="QO24" s="478"/>
      <c r="QP24" s="478"/>
      <c r="QQ24" s="478"/>
      <c r="QR24" s="478"/>
      <c r="QS24" s="478"/>
      <c r="QT24" s="478"/>
      <c r="QU24" s="478"/>
      <c r="QV24" s="478"/>
      <c r="QW24" s="478"/>
      <c r="QX24" s="478"/>
      <c r="QY24" s="478"/>
      <c r="QZ24" s="478"/>
      <c r="RA24" s="478"/>
      <c r="RB24" s="478"/>
      <c r="RC24" s="478"/>
      <c r="RD24" s="478"/>
      <c r="RE24" s="478"/>
      <c r="RF24" s="478"/>
      <c r="RG24" s="478"/>
      <c r="RH24" s="478"/>
      <c r="RI24" s="478"/>
      <c r="RJ24" s="478"/>
      <c r="RK24" s="478"/>
      <c r="RL24" s="478"/>
      <c r="RM24" s="478"/>
      <c r="RN24" s="478"/>
      <c r="RO24" s="478"/>
      <c r="RP24" s="478"/>
      <c r="RQ24" s="478"/>
      <c r="RR24" s="478"/>
      <c r="RS24" s="478"/>
      <c r="RT24" s="478"/>
      <c r="RU24" s="478"/>
      <c r="RV24" s="478"/>
      <c r="RW24" s="478"/>
      <c r="RX24" s="478"/>
      <c r="RY24" s="478"/>
      <c r="RZ24" s="478"/>
      <c r="SA24" s="478"/>
      <c r="SB24" s="478"/>
      <c r="SC24" s="478"/>
      <c r="SD24" s="478"/>
      <c r="SE24" s="478"/>
      <c r="SF24" s="478"/>
      <c r="SG24" s="478"/>
      <c r="SH24" s="478"/>
      <c r="SI24" s="478"/>
      <c r="SJ24" s="478"/>
      <c r="SK24" s="478"/>
      <c r="SL24" s="478"/>
      <c r="SM24" s="478"/>
      <c r="SN24" s="478"/>
      <c r="SO24" s="478"/>
      <c r="SP24" s="478"/>
      <c r="SQ24" s="478"/>
      <c r="SR24" s="478"/>
      <c r="SS24" s="478"/>
      <c r="ST24" s="478"/>
      <c r="SU24" s="478"/>
      <c r="SV24" s="478"/>
      <c r="SW24" s="478"/>
      <c r="SX24" s="478"/>
      <c r="SY24" s="478"/>
      <c r="SZ24" s="478"/>
      <c r="TA24" s="478"/>
      <c r="TB24" s="478"/>
      <c r="TC24" s="478"/>
      <c r="TD24" s="478"/>
      <c r="TE24" s="478"/>
      <c r="TF24" s="478"/>
      <c r="TG24" s="478"/>
      <c r="TH24" s="478"/>
      <c r="TI24" s="478"/>
      <c r="TJ24" s="478"/>
      <c r="TK24" s="478"/>
      <c r="TL24" s="478"/>
      <c r="TM24" s="478"/>
      <c r="TN24" s="478"/>
      <c r="TO24" s="478"/>
      <c r="TP24" s="478"/>
      <c r="TQ24" s="478"/>
      <c r="TR24" s="478"/>
      <c r="TS24" s="478"/>
      <c r="TT24" s="478"/>
      <c r="TU24" s="478"/>
      <c r="TV24" s="478"/>
      <c r="TW24" s="478"/>
      <c r="TX24" s="478"/>
      <c r="TY24" s="478"/>
      <c r="TZ24" s="478"/>
      <c r="UA24" s="478"/>
      <c r="UB24" s="478"/>
      <c r="UC24" s="478"/>
      <c r="UD24" s="478"/>
      <c r="UE24" s="478"/>
      <c r="UF24" s="478"/>
      <c r="UG24" s="478"/>
      <c r="UH24" s="478"/>
      <c r="UI24" s="478"/>
      <c r="UJ24" s="478"/>
      <c r="UK24" s="478"/>
      <c r="UL24" s="478"/>
      <c r="UM24" s="478"/>
      <c r="UN24" s="478"/>
      <c r="UO24" s="478"/>
      <c r="UP24" s="478"/>
      <c r="UQ24" s="478"/>
      <c r="UR24" s="478"/>
      <c r="US24" s="478"/>
      <c r="UT24" s="478"/>
      <c r="UU24" s="478"/>
      <c r="UV24" s="478"/>
      <c r="UW24" s="478"/>
      <c r="UX24" s="478"/>
      <c r="UY24" s="478"/>
      <c r="UZ24" s="478"/>
      <c r="VA24" s="478"/>
      <c r="VB24" s="478"/>
      <c r="VC24" s="478"/>
      <c r="VD24" s="478"/>
      <c r="VE24" s="478"/>
      <c r="VF24" s="478"/>
      <c r="VG24" s="478"/>
      <c r="VH24" s="478"/>
      <c r="VI24" s="478"/>
      <c r="VJ24" s="478"/>
      <c r="VK24" s="478"/>
      <c r="VL24" s="478"/>
      <c r="VM24" s="478"/>
      <c r="VN24" s="478"/>
      <c r="VO24" s="478"/>
      <c r="VP24" s="478"/>
      <c r="VQ24" s="478"/>
      <c r="VR24" s="478"/>
      <c r="VS24" s="478"/>
      <c r="VT24" s="478"/>
      <c r="VU24" s="478"/>
      <c r="VV24" s="478"/>
      <c r="VW24" s="478"/>
      <c r="VX24" s="478"/>
      <c r="VY24" s="478"/>
      <c r="VZ24" s="478"/>
      <c r="WA24" s="478"/>
      <c r="WB24" s="478"/>
      <c r="WC24" s="478"/>
      <c r="WD24" s="478"/>
      <c r="WE24" s="478"/>
      <c r="WF24" s="478"/>
      <c r="WG24" s="478"/>
      <c r="WH24" s="478"/>
      <c r="WI24" s="478"/>
      <c r="WJ24" s="478"/>
      <c r="WK24" s="478"/>
      <c r="WL24" s="478"/>
      <c r="WM24" s="478"/>
      <c r="WN24" s="478"/>
      <c r="WO24" s="478"/>
      <c r="WP24" s="478"/>
      <c r="WQ24" s="478"/>
      <c r="WR24" s="478"/>
      <c r="WS24" s="478"/>
      <c r="WT24" s="478"/>
      <c r="WU24" s="478"/>
      <c r="WV24" s="478"/>
      <c r="WW24" s="478"/>
      <c r="WX24" s="478"/>
      <c r="WY24" s="478"/>
      <c r="WZ24" s="478"/>
      <c r="XA24" s="478"/>
      <c r="XB24" s="478"/>
      <c r="XC24" s="478"/>
      <c r="XD24" s="478"/>
      <c r="XE24" s="478"/>
      <c r="XF24" s="478"/>
      <c r="XG24" s="478"/>
      <c r="XH24" s="478"/>
      <c r="XI24" s="478"/>
      <c r="XJ24" s="478"/>
      <c r="XK24" s="478"/>
      <c r="XL24" s="478"/>
      <c r="XM24" s="478"/>
      <c r="XN24" s="478"/>
      <c r="XO24" s="478"/>
      <c r="XP24" s="478"/>
      <c r="XQ24" s="478"/>
      <c r="XR24" s="478"/>
      <c r="XS24" s="478"/>
      <c r="XT24" s="478"/>
      <c r="XU24" s="478"/>
      <c r="XV24" s="478"/>
      <c r="XW24" s="478"/>
      <c r="XX24" s="478"/>
      <c r="XY24" s="478"/>
      <c r="XZ24" s="478"/>
      <c r="YA24" s="478"/>
      <c r="YB24" s="478"/>
      <c r="YC24" s="478"/>
      <c r="YD24" s="478"/>
      <c r="YE24" s="478"/>
      <c r="YF24" s="478"/>
      <c r="YG24" s="478"/>
      <c r="YH24" s="478"/>
      <c r="YI24" s="478"/>
      <c r="YJ24" s="478"/>
      <c r="YK24" s="478"/>
      <c r="YL24" s="478"/>
      <c r="YM24" s="478"/>
      <c r="YN24" s="478"/>
      <c r="YO24" s="478"/>
      <c r="YP24" s="478"/>
      <c r="YQ24" s="478"/>
      <c r="YR24" s="478"/>
      <c r="YS24" s="478"/>
      <c r="YT24" s="478"/>
      <c r="YU24" s="478"/>
      <c r="YV24" s="478"/>
      <c r="YW24" s="478"/>
      <c r="YX24" s="478"/>
      <c r="YY24" s="478"/>
      <c r="YZ24" s="478"/>
      <c r="ZA24" s="478"/>
      <c r="ZB24" s="478"/>
      <c r="ZC24" s="478"/>
      <c r="ZD24" s="478"/>
      <c r="ZE24" s="478"/>
      <c r="ZF24" s="478"/>
      <c r="ZG24" s="478"/>
      <c r="ZH24" s="478"/>
      <c r="ZI24" s="478"/>
      <c r="ZJ24" s="478"/>
      <c r="ZK24" s="478"/>
      <c r="ZL24" s="478"/>
      <c r="ZM24" s="478"/>
      <c r="ZN24" s="478"/>
      <c r="ZO24" s="478"/>
      <c r="ZP24" s="478"/>
      <c r="ZQ24" s="478"/>
      <c r="ZR24" s="478"/>
      <c r="ZS24" s="478"/>
      <c r="ZT24" s="478"/>
      <c r="ZU24" s="478"/>
      <c r="ZV24" s="478"/>
      <c r="ZW24" s="478"/>
      <c r="ZX24" s="478"/>
      <c r="ZY24" s="478"/>
      <c r="ZZ24" s="478"/>
      <c r="AAA24" s="478"/>
      <c r="AAB24" s="478"/>
      <c r="AAC24" s="478"/>
      <c r="AAD24" s="478"/>
      <c r="AAE24" s="478"/>
      <c r="AAF24" s="478"/>
      <c r="AAG24" s="478"/>
      <c r="AAH24" s="478"/>
      <c r="AAI24" s="478"/>
      <c r="AAJ24" s="478"/>
      <c r="AAK24" s="478"/>
      <c r="AAL24" s="478"/>
      <c r="AAM24" s="478"/>
      <c r="AAN24" s="478"/>
      <c r="AAO24" s="478"/>
      <c r="AAP24" s="478"/>
      <c r="AAQ24" s="478"/>
      <c r="AAR24" s="478"/>
      <c r="AAS24" s="478"/>
      <c r="AAT24" s="478"/>
      <c r="AAU24" s="478"/>
      <c r="AAV24" s="478"/>
      <c r="AAW24" s="478"/>
      <c r="AAX24" s="478"/>
      <c r="AAY24" s="478"/>
      <c r="AAZ24" s="478"/>
      <c r="ABA24" s="478"/>
      <c r="ABB24" s="478"/>
      <c r="ABC24" s="478"/>
      <c r="ABD24" s="478"/>
      <c r="ABE24" s="478"/>
      <c r="ABF24" s="478"/>
      <c r="ABG24" s="478"/>
      <c r="ABH24" s="478"/>
      <c r="ABI24" s="478"/>
      <c r="ABJ24" s="478"/>
      <c r="ABK24" s="478"/>
      <c r="ABL24" s="478"/>
      <c r="ABM24" s="478"/>
      <c r="ABN24" s="478"/>
      <c r="ABO24" s="478"/>
      <c r="ABP24" s="478"/>
      <c r="ABQ24" s="478"/>
      <c r="ABR24" s="478"/>
      <c r="ABS24" s="478"/>
      <c r="ABT24" s="478"/>
      <c r="ABU24" s="478"/>
      <c r="ABV24" s="478"/>
      <c r="ABW24" s="478"/>
      <c r="ABX24" s="478"/>
      <c r="ABY24" s="478"/>
      <c r="ABZ24" s="478"/>
      <c r="ACA24" s="478"/>
      <c r="ACB24" s="478"/>
      <c r="ACC24" s="478"/>
      <c r="ACD24" s="478"/>
      <c r="ACE24" s="478"/>
      <c r="ACF24" s="478"/>
      <c r="ACG24" s="478"/>
      <c r="ACH24" s="478"/>
      <c r="ACI24" s="478"/>
      <c r="ACJ24" s="478"/>
      <c r="ACK24" s="478"/>
      <c r="ACL24" s="478"/>
      <c r="ACM24" s="478"/>
      <c r="ACN24" s="478"/>
      <c r="ACO24" s="478"/>
      <c r="ACP24" s="478"/>
      <c r="ACQ24" s="478"/>
      <c r="ACR24" s="478"/>
      <c r="ACS24" s="478"/>
      <c r="ACT24" s="478"/>
      <c r="ACU24" s="478"/>
      <c r="ACV24" s="478"/>
      <c r="ACW24" s="478"/>
      <c r="ACX24" s="478"/>
      <c r="ACY24" s="478"/>
      <c r="ACZ24" s="478"/>
      <c r="ADA24" s="478"/>
      <c r="ADB24" s="478"/>
      <c r="ADC24" s="478"/>
      <c r="ADD24" s="478"/>
      <c r="ADE24" s="478"/>
      <c r="ADF24" s="478"/>
      <c r="ADG24" s="478"/>
      <c r="ADH24" s="478"/>
      <c r="ADI24" s="478"/>
      <c r="ADJ24" s="478"/>
      <c r="ADK24" s="478"/>
      <c r="ADL24" s="478"/>
      <c r="ADM24" s="478"/>
      <c r="ADN24" s="478"/>
      <c r="ADO24" s="478"/>
      <c r="ADP24" s="478"/>
      <c r="ADQ24" s="478"/>
      <c r="ADR24" s="478"/>
      <c r="ADS24" s="478"/>
      <c r="ADT24" s="478"/>
      <c r="ADU24" s="478"/>
      <c r="ADV24" s="478"/>
      <c r="ADW24" s="478"/>
      <c r="ADX24" s="478"/>
      <c r="ADY24" s="478"/>
      <c r="ADZ24" s="478"/>
      <c r="AEA24" s="478"/>
      <c r="AEB24" s="478"/>
      <c r="AEC24" s="478"/>
      <c r="AED24" s="478"/>
      <c r="AEE24" s="478"/>
      <c r="AEF24" s="478"/>
      <c r="AEG24" s="478"/>
      <c r="AEH24" s="478"/>
      <c r="AEI24" s="478"/>
      <c r="AEJ24" s="478"/>
      <c r="AEK24" s="478"/>
      <c r="AEL24" s="478"/>
      <c r="AEM24" s="478"/>
      <c r="AEN24" s="478"/>
      <c r="AEO24" s="478"/>
      <c r="AEP24" s="478"/>
      <c r="AEQ24" s="478"/>
      <c r="AER24" s="478"/>
      <c r="AES24" s="478"/>
      <c r="AET24" s="478"/>
      <c r="AEU24" s="478"/>
      <c r="AEV24" s="478"/>
      <c r="AEW24" s="478"/>
      <c r="AEX24" s="478"/>
      <c r="AEY24" s="478"/>
      <c r="AEZ24" s="478"/>
      <c r="AFA24" s="478"/>
      <c r="AFB24" s="478"/>
      <c r="AFC24" s="478"/>
      <c r="AFD24" s="478"/>
      <c r="AFE24" s="478"/>
      <c r="AFF24" s="478"/>
      <c r="AFG24" s="478"/>
      <c r="AFH24" s="478"/>
      <c r="AFI24" s="478"/>
      <c r="AFJ24" s="478"/>
      <c r="AFK24" s="478"/>
      <c r="AFL24" s="478"/>
      <c r="AFM24" s="478"/>
      <c r="AFN24" s="478"/>
      <c r="AFO24" s="478"/>
      <c r="AFP24" s="478"/>
      <c r="AFQ24" s="478"/>
      <c r="AFR24" s="478"/>
      <c r="AFS24" s="478"/>
      <c r="AFT24" s="478"/>
      <c r="AFU24" s="478"/>
      <c r="AFV24" s="478"/>
      <c r="AFW24" s="478"/>
      <c r="AFX24" s="478"/>
      <c r="AFY24" s="478"/>
      <c r="AFZ24" s="478"/>
      <c r="AGA24" s="478"/>
      <c r="AGB24" s="478"/>
      <c r="AGC24" s="478"/>
      <c r="AGD24" s="478"/>
      <c r="AGE24" s="478"/>
      <c r="AGF24" s="478"/>
      <c r="AGG24" s="478"/>
      <c r="AGH24" s="478"/>
      <c r="AGI24" s="478"/>
      <c r="AGJ24" s="478"/>
      <c r="AGK24" s="478"/>
      <c r="AGL24" s="478"/>
      <c r="AGM24" s="478"/>
      <c r="AGN24" s="478"/>
      <c r="AGO24" s="478"/>
      <c r="AGP24" s="478"/>
      <c r="AGQ24" s="478"/>
      <c r="AGR24" s="478"/>
      <c r="AGS24" s="478"/>
      <c r="AGT24" s="478"/>
      <c r="AGU24" s="478"/>
      <c r="AGV24" s="478"/>
      <c r="AGW24" s="478"/>
      <c r="AGX24" s="478"/>
      <c r="AGY24" s="478"/>
      <c r="AGZ24" s="478"/>
      <c r="AHA24" s="478"/>
      <c r="AHB24" s="478"/>
      <c r="AHC24" s="478"/>
      <c r="AHD24" s="478"/>
      <c r="AHE24" s="478"/>
      <c r="AHF24" s="478"/>
      <c r="AHG24" s="478"/>
      <c r="AHH24" s="478"/>
      <c r="AHI24" s="478"/>
      <c r="AHJ24" s="478"/>
      <c r="AHK24" s="478"/>
      <c r="AHL24" s="478"/>
      <c r="AHM24" s="478"/>
      <c r="AHN24" s="478"/>
      <c r="AHO24" s="478"/>
      <c r="AHP24" s="478"/>
      <c r="AHQ24" s="478"/>
      <c r="AHR24" s="478"/>
      <c r="AHS24" s="478"/>
      <c r="AHT24" s="478"/>
      <c r="AHU24" s="478"/>
      <c r="AHV24" s="478"/>
      <c r="AHW24" s="478"/>
      <c r="AHX24" s="478"/>
      <c r="AHY24" s="478"/>
      <c r="AHZ24" s="478"/>
      <c r="AIA24" s="478"/>
      <c r="AIB24" s="478"/>
      <c r="AIC24" s="478"/>
      <c r="AID24" s="478"/>
      <c r="AIE24" s="478"/>
      <c r="AIF24" s="478"/>
      <c r="AIG24" s="478"/>
      <c r="AIH24" s="478"/>
      <c r="AII24" s="478"/>
      <c r="AIJ24" s="478"/>
      <c r="AIK24" s="478"/>
      <c r="AIL24" s="478"/>
      <c r="AIM24" s="478"/>
      <c r="AIN24" s="478"/>
      <c r="AIO24" s="478"/>
      <c r="AIP24" s="478"/>
      <c r="AIQ24" s="478"/>
      <c r="AIR24" s="478"/>
      <c r="AIS24" s="478"/>
      <c r="AIT24" s="478"/>
      <c r="AIU24" s="478"/>
      <c r="AIV24" s="478"/>
      <c r="AIW24" s="478"/>
      <c r="AIX24" s="478"/>
      <c r="AIY24" s="478"/>
      <c r="AIZ24" s="478"/>
      <c r="AJA24" s="478"/>
      <c r="AJB24" s="478"/>
      <c r="AJC24" s="478"/>
      <c r="AJD24" s="478"/>
      <c r="AJE24" s="478"/>
      <c r="AJF24" s="478"/>
      <c r="AJG24" s="478"/>
      <c r="AJH24" s="478"/>
      <c r="AJI24" s="478"/>
      <c r="AJJ24" s="478"/>
      <c r="AJK24" s="478"/>
      <c r="AJL24" s="478"/>
      <c r="AJM24" s="478"/>
      <c r="AJN24" s="478"/>
      <c r="AJO24" s="478"/>
      <c r="AJP24" s="478"/>
      <c r="AJQ24" s="478"/>
      <c r="AJR24" s="478"/>
      <c r="AJS24" s="478"/>
      <c r="AJT24" s="478"/>
      <c r="AJU24" s="478"/>
      <c r="AJV24" s="478"/>
      <c r="AJW24" s="478"/>
      <c r="AJX24" s="478"/>
      <c r="AJY24" s="478"/>
      <c r="AJZ24" s="478"/>
      <c r="AKA24" s="478"/>
      <c r="AKB24" s="478"/>
      <c r="AKC24" s="478"/>
      <c r="AKD24" s="478"/>
      <c r="AKE24" s="478"/>
      <c r="AKF24" s="478"/>
      <c r="AKG24" s="478"/>
      <c r="AKH24" s="478"/>
      <c r="AKI24" s="478"/>
      <c r="AKJ24" s="478"/>
      <c r="AKK24" s="478"/>
      <c r="AKL24" s="478"/>
      <c r="AKM24" s="478"/>
      <c r="AKN24" s="478"/>
      <c r="AKO24" s="478"/>
      <c r="AKP24" s="478"/>
      <c r="AKQ24" s="478"/>
      <c r="AKR24" s="478"/>
      <c r="AKS24" s="478"/>
      <c r="AKT24" s="478"/>
      <c r="AKU24" s="478"/>
      <c r="AKV24" s="478"/>
      <c r="AKW24" s="478"/>
      <c r="AKX24" s="478"/>
      <c r="AKY24" s="478"/>
      <c r="AKZ24" s="478"/>
      <c r="ALA24" s="478"/>
      <c r="ALB24" s="478"/>
      <c r="ALC24" s="478"/>
      <c r="ALD24" s="478"/>
      <c r="ALE24" s="478"/>
      <c r="ALF24" s="478"/>
      <c r="ALG24" s="478"/>
      <c r="ALH24" s="478"/>
      <c r="ALI24" s="478"/>
      <c r="ALJ24" s="478"/>
      <c r="ALK24" s="478"/>
      <c r="ALL24" s="478"/>
      <c r="ALM24" s="478"/>
      <c r="ALN24" s="478"/>
      <c r="ALO24" s="478"/>
      <c r="ALP24" s="478"/>
      <c r="ALQ24" s="478"/>
      <c r="ALR24" s="478"/>
      <c r="ALS24" s="478"/>
      <c r="ALT24" s="478"/>
      <c r="ALU24" s="478"/>
      <c r="ALV24" s="478"/>
      <c r="ALW24" s="478"/>
      <c r="ALX24" s="478"/>
      <c r="ALY24" s="478"/>
      <c r="ALZ24" s="478"/>
      <c r="AMA24" s="478"/>
      <c r="AMB24" s="478"/>
      <c r="AMC24" s="478"/>
      <c r="AMD24" s="478"/>
      <c r="AME24" s="478"/>
      <c r="AMF24" s="478"/>
      <c r="AMG24" s="478"/>
      <c r="AMH24" s="478"/>
      <c r="AMI24" s="478"/>
      <c r="AMJ24" s="478"/>
      <c r="AMK24" s="478"/>
    </row>
    <row r="25" spans="1:1025" s="515" customFormat="1" thickBot="1" x14ac:dyDescent="0.25">
      <c r="A25" s="478"/>
      <c r="B25" s="479"/>
      <c r="C25" s="394" t="s">
        <v>467</v>
      </c>
      <c r="D25" s="397">
        <f>+'[1]DETANEX A'!K3</f>
        <v>11731583.385</v>
      </c>
      <c r="E25" s="397">
        <f>+'[1]DETANEX A'!K17</f>
        <v>8743.726999999999</v>
      </c>
      <c r="F25" s="397">
        <v>0</v>
      </c>
      <c r="G25" s="397">
        <v>0</v>
      </c>
      <c r="H25" s="517">
        <f t="shared" si="0"/>
        <v>11740327.112</v>
      </c>
      <c r="I25" s="397">
        <f>+'[1]DETANEX A'!K40</f>
        <v>-3081340.8029999998</v>
      </c>
      <c r="J25" s="507">
        <v>0.1</v>
      </c>
      <c r="K25" s="397">
        <f>+'[1]DETANEX A'!K54</f>
        <v>-531533.99699999997</v>
      </c>
      <c r="L25" s="397">
        <v>0</v>
      </c>
      <c r="M25" s="397">
        <v>0</v>
      </c>
      <c r="N25" s="397">
        <f t="shared" si="2"/>
        <v>-3612874.8</v>
      </c>
      <c r="O25" s="397">
        <f t="shared" si="1"/>
        <v>8127452.3119999999</v>
      </c>
      <c r="P25" s="518"/>
      <c r="U25" s="478"/>
      <c r="V25" s="478"/>
      <c r="W25" s="478"/>
      <c r="X25" s="478"/>
      <c r="Y25" s="478"/>
      <c r="Z25" s="478"/>
      <c r="AA25" s="478"/>
      <c r="AB25" s="478"/>
      <c r="AC25" s="478"/>
      <c r="AD25" s="478"/>
      <c r="AE25" s="478"/>
      <c r="AF25" s="478"/>
      <c r="AG25" s="478"/>
      <c r="AH25" s="478"/>
      <c r="AI25" s="478"/>
      <c r="AJ25" s="478"/>
      <c r="AK25" s="478"/>
      <c r="AL25" s="478"/>
      <c r="AM25" s="478"/>
      <c r="AN25" s="478"/>
      <c r="AO25" s="478"/>
      <c r="AP25" s="478"/>
      <c r="AQ25" s="478"/>
      <c r="AR25" s="478"/>
      <c r="AS25" s="478"/>
      <c r="AT25" s="478"/>
      <c r="AU25" s="478"/>
      <c r="AV25" s="478"/>
      <c r="AW25" s="478"/>
      <c r="AX25" s="478"/>
      <c r="AY25" s="478"/>
      <c r="AZ25" s="478"/>
      <c r="BA25" s="478"/>
      <c r="BB25" s="478"/>
      <c r="BC25" s="478"/>
      <c r="BD25" s="478"/>
      <c r="BE25" s="478"/>
      <c r="BF25" s="478"/>
      <c r="BG25" s="478"/>
      <c r="BH25" s="478"/>
      <c r="BI25" s="478"/>
      <c r="BJ25" s="478"/>
      <c r="BK25" s="478"/>
      <c r="BL25" s="478"/>
      <c r="BM25" s="478"/>
      <c r="BN25" s="478"/>
      <c r="BO25" s="478"/>
      <c r="BP25" s="478"/>
      <c r="BQ25" s="478"/>
      <c r="BR25" s="478"/>
      <c r="BS25" s="478"/>
      <c r="BT25" s="478"/>
      <c r="BU25" s="478"/>
      <c r="BV25" s="478"/>
      <c r="BW25" s="478"/>
      <c r="BX25" s="478"/>
      <c r="BY25" s="478"/>
      <c r="BZ25" s="478"/>
      <c r="CA25" s="478"/>
      <c r="CB25" s="478"/>
      <c r="CC25" s="478"/>
      <c r="CD25" s="478"/>
      <c r="CE25" s="478"/>
      <c r="CF25" s="478"/>
      <c r="CG25" s="478"/>
      <c r="CH25" s="478"/>
      <c r="CI25" s="478"/>
      <c r="CJ25" s="478"/>
      <c r="CK25" s="478"/>
      <c r="CL25" s="478"/>
      <c r="CM25" s="478"/>
      <c r="CN25" s="478"/>
      <c r="CO25" s="478"/>
      <c r="CP25" s="478"/>
      <c r="CQ25" s="478"/>
      <c r="CR25" s="478"/>
      <c r="CS25" s="478"/>
      <c r="CT25" s="478"/>
      <c r="CU25" s="478"/>
      <c r="CV25" s="478"/>
      <c r="CW25" s="478"/>
      <c r="CX25" s="478"/>
      <c r="CY25" s="478"/>
      <c r="CZ25" s="478"/>
      <c r="DA25" s="478"/>
      <c r="DB25" s="478"/>
      <c r="DC25" s="478"/>
      <c r="DD25" s="478"/>
      <c r="DE25" s="478"/>
      <c r="DF25" s="478"/>
      <c r="DG25" s="478"/>
      <c r="DH25" s="478"/>
      <c r="DI25" s="478"/>
      <c r="DJ25" s="478"/>
      <c r="DK25" s="478"/>
      <c r="DL25" s="478"/>
      <c r="DM25" s="478"/>
      <c r="DN25" s="478"/>
      <c r="DO25" s="478"/>
      <c r="DP25" s="478"/>
      <c r="DQ25" s="478"/>
      <c r="DR25" s="478"/>
      <c r="DS25" s="478"/>
      <c r="DT25" s="478"/>
      <c r="DU25" s="478"/>
      <c r="DV25" s="478"/>
      <c r="DW25" s="478"/>
      <c r="DX25" s="478"/>
      <c r="DY25" s="478"/>
      <c r="DZ25" s="478"/>
      <c r="EA25" s="478"/>
      <c r="EB25" s="478"/>
      <c r="EC25" s="478"/>
      <c r="ED25" s="478"/>
      <c r="EE25" s="478"/>
      <c r="EF25" s="478"/>
      <c r="EG25" s="478"/>
      <c r="EH25" s="478"/>
      <c r="EI25" s="478"/>
      <c r="EJ25" s="478"/>
      <c r="EK25" s="478"/>
      <c r="EL25" s="478"/>
      <c r="EM25" s="478"/>
      <c r="EN25" s="478"/>
      <c r="EO25" s="478"/>
      <c r="EP25" s="478"/>
      <c r="EQ25" s="478"/>
      <c r="ER25" s="478"/>
      <c r="ES25" s="478"/>
      <c r="ET25" s="478"/>
      <c r="EU25" s="478"/>
      <c r="EV25" s="478"/>
      <c r="EW25" s="478"/>
      <c r="EX25" s="478"/>
      <c r="EY25" s="478"/>
      <c r="EZ25" s="478"/>
      <c r="FA25" s="478"/>
      <c r="FB25" s="478"/>
      <c r="FC25" s="478"/>
      <c r="FD25" s="478"/>
      <c r="FE25" s="478"/>
      <c r="FF25" s="478"/>
      <c r="FG25" s="478"/>
      <c r="FH25" s="478"/>
      <c r="FI25" s="478"/>
      <c r="FJ25" s="478"/>
      <c r="FK25" s="478"/>
      <c r="FL25" s="478"/>
      <c r="FM25" s="478"/>
      <c r="FN25" s="478"/>
      <c r="FO25" s="478"/>
      <c r="FP25" s="478"/>
      <c r="FQ25" s="478"/>
      <c r="FR25" s="478"/>
      <c r="FS25" s="478"/>
      <c r="FT25" s="478"/>
      <c r="FU25" s="478"/>
      <c r="FV25" s="478"/>
      <c r="FW25" s="478"/>
      <c r="FX25" s="478"/>
      <c r="FY25" s="478"/>
      <c r="FZ25" s="478"/>
      <c r="GA25" s="478"/>
      <c r="GB25" s="478"/>
      <c r="GC25" s="478"/>
      <c r="GD25" s="478"/>
      <c r="GE25" s="478"/>
      <c r="GF25" s="478"/>
      <c r="GG25" s="478"/>
      <c r="GH25" s="478"/>
      <c r="GI25" s="478"/>
      <c r="GJ25" s="478"/>
      <c r="GK25" s="478"/>
      <c r="GL25" s="478"/>
      <c r="GM25" s="478"/>
      <c r="GN25" s="478"/>
      <c r="GO25" s="478"/>
      <c r="GP25" s="478"/>
      <c r="GQ25" s="478"/>
      <c r="GR25" s="478"/>
      <c r="GS25" s="478"/>
      <c r="GT25" s="478"/>
      <c r="GU25" s="478"/>
      <c r="GV25" s="478"/>
      <c r="GW25" s="478"/>
      <c r="GX25" s="478"/>
      <c r="GY25" s="478"/>
      <c r="GZ25" s="478"/>
      <c r="HA25" s="478"/>
      <c r="HB25" s="478"/>
      <c r="HC25" s="478"/>
      <c r="HD25" s="478"/>
      <c r="HE25" s="478"/>
      <c r="HF25" s="478"/>
      <c r="HG25" s="478"/>
      <c r="HH25" s="478"/>
      <c r="HI25" s="478"/>
      <c r="HJ25" s="478"/>
      <c r="HK25" s="478"/>
      <c r="HL25" s="478"/>
      <c r="HM25" s="478"/>
      <c r="HN25" s="478"/>
      <c r="HO25" s="478"/>
      <c r="HP25" s="478"/>
      <c r="HQ25" s="478"/>
      <c r="HR25" s="478"/>
      <c r="HS25" s="478"/>
      <c r="HT25" s="478"/>
      <c r="HU25" s="478"/>
      <c r="HV25" s="478"/>
      <c r="HW25" s="478"/>
      <c r="HX25" s="478"/>
      <c r="HY25" s="478"/>
      <c r="HZ25" s="478"/>
      <c r="IA25" s="478"/>
      <c r="IB25" s="478"/>
      <c r="IC25" s="478"/>
      <c r="ID25" s="478"/>
      <c r="IE25" s="478"/>
      <c r="IF25" s="478"/>
      <c r="IG25" s="478"/>
      <c r="IH25" s="478"/>
      <c r="II25" s="478"/>
      <c r="IJ25" s="478"/>
      <c r="IK25" s="478"/>
      <c r="IL25" s="478"/>
      <c r="IM25" s="478"/>
      <c r="IN25" s="478"/>
      <c r="IO25" s="478"/>
      <c r="IP25" s="478"/>
      <c r="IQ25" s="478"/>
      <c r="IR25" s="478"/>
      <c r="IS25" s="478"/>
      <c r="IT25" s="478"/>
      <c r="IU25" s="478"/>
      <c r="IV25" s="478"/>
      <c r="IW25" s="478"/>
      <c r="IX25" s="478"/>
      <c r="IY25" s="478"/>
      <c r="IZ25" s="478"/>
      <c r="JA25" s="478"/>
      <c r="JB25" s="478"/>
      <c r="JC25" s="478"/>
      <c r="JD25" s="478"/>
      <c r="JE25" s="478"/>
      <c r="JF25" s="478"/>
      <c r="JG25" s="478"/>
      <c r="JH25" s="478"/>
      <c r="JI25" s="478"/>
      <c r="JJ25" s="478"/>
      <c r="JK25" s="478"/>
      <c r="JL25" s="478"/>
      <c r="JM25" s="478"/>
      <c r="JN25" s="478"/>
      <c r="JO25" s="478"/>
      <c r="JP25" s="478"/>
      <c r="JQ25" s="478"/>
      <c r="JR25" s="478"/>
      <c r="JS25" s="478"/>
      <c r="JT25" s="478"/>
      <c r="JU25" s="478"/>
      <c r="JV25" s="478"/>
      <c r="JW25" s="478"/>
      <c r="JX25" s="478"/>
      <c r="JY25" s="478"/>
      <c r="JZ25" s="478"/>
      <c r="KA25" s="478"/>
      <c r="KB25" s="478"/>
      <c r="KC25" s="478"/>
      <c r="KD25" s="478"/>
      <c r="KE25" s="478"/>
      <c r="KF25" s="478"/>
      <c r="KG25" s="478"/>
      <c r="KH25" s="478"/>
      <c r="KI25" s="478"/>
      <c r="KJ25" s="478"/>
      <c r="KK25" s="478"/>
      <c r="KL25" s="478"/>
      <c r="KM25" s="478"/>
      <c r="KN25" s="478"/>
      <c r="KO25" s="478"/>
      <c r="KP25" s="478"/>
      <c r="KQ25" s="478"/>
      <c r="KR25" s="478"/>
      <c r="KS25" s="478"/>
      <c r="KT25" s="478"/>
      <c r="KU25" s="478"/>
      <c r="KV25" s="478"/>
      <c r="KW25" s="478"/>
      <c r="KX25" s="478"/>
      <c r="KY25" s="478"/>
      <c r="KZ25" s="478"/>
      <c r="LA25" s="478"/>
      <c r="LB25" s="478"/>
      <c r="LC25" s="478"/>
      <c r="LD25" s="478"/>
      <c r="LE25" s="478"/>
      <c r="LF25" s="478"/>
      <c r="LG25" s="478"/>
      <c r="LH25" s="478"/>
      <c r="LI25" s="478"/>
      <c r="LJ25" s="478"/>
      <c r="LK25" s="478"/>
      <c r="LL25" s="478"/>
      <c r="LM25" s="478"/>
      <c r="LN25" s="478"/>
      <c r="LO25" s="478"/>
      <c r="LP25" s="478"/>
      <c r="LQ25" s="478"/>
      <c r="LR25" s="478"/>
      <c r="LS25" s="478"/>
      <c r="LT25" s="478"/>
      <c r="LU25" s="478"/>
      <c r="LV25" s="478"/>
      <c r="LW25" s="478"/>
      <c r="LX25" s="478"/>
      <c r="LY25" s="478"/>
      <c r="LZ25" s="478"/>
      <c r="MA25" s="478"/>
      <c r="MB25" s="478"/>
      <c r="MC25" s="478"/>
      <c r="MD25" s="478"/>
      <c r="ME25" s="478"/>
      <c r="MF25" s="478"/>
      <c r="MG25" s="478"/>
      <c r="MH25" s="478"/>
      <c r="MI25" s="478"/>
      <c r="MJ25" s="478"/>
      <c r="MK25" s="478"/>
      <c r="ML25" s="478"/>
      <c r="MM25" s="478"/>
      <c r="MN25" s="478"/>
      <c r="MO25" s="478"/>
      <c r="MP25" s="478"/>
      <c r="MQ25" s="478"/>
      <c r="MR25" s="478"/>
      <c r="MS25" s="478"/>
      <c r="MT25" s="478"/>
      <c r="MU25" s="478"/>
      <c r="MV25" s="478"/>
      <c r="MW25" s="478"/>
      <c r="MX25" s="478"/>
      <c r="MY25" s="478"/>
      <c r="MZ25" s="478"/>
      <c r="NA25" s="478"/>
      <c r="NB25" s="478"/>
      <c r="NC25" s="478"/>
      <c r="ND25" s="478"/>
      <c r="NE25" s="478"/>
      <c r="NF25" s="478"/>
      <c r="NG25" s="478"/>
      <c r="NH25" s="478"/>
      <c r="NI25" s="478"/>
      <c r="NJ25" s="478"/>
      <c r="NK25" s="478"/>
      <c r="NL25" s="478"/>
      <c r="NM25" s="478"/>
      <c r="NN25" s="478"/>
      <c r="NO25" s="478"/>
      <c r="NP25" s="478"/>
      <c r="NQ25" s="478"/>
      <c r="NR25" s="478"/>
      <c r="NS25" s="478"/>
      <c r="NT25" s="478"/>
      <c r="NU25" s="478"/>
      <c r="NV25" s="478"/>
      <c r="NW25" s="478"/>
      <c r="NX25" s="478"/>
      <c r="NY25" s="478"/>
      <c r="NZ25" s="478"/>
      <c r="OA25" s="478"/>
      <c r="OB25" s="478"/>
      <c r="OC25" s="478"/>
      <c r="OD25" s="478"/>
      <c r="OE25" s="478"/>
      <c r="OF25" s="478"/>
      <c r="OG25" s="478"/>
      <c r="OH25" s="478"/>
      <c r="OI25" s="478"/>
      <c r="OJ25" s="478"/>
      <c r="OK25" s="478"/>
      <c r="OL25" s="478"/>
      <c r="OM25" s="478"/>
      <c r="ON25" s="478"/>
      <c r="OO25" s="478"/>
      <c r="OP25" s="478"/>
      <c r="OQ25" s="478"/>
      <c r="OR25" s="478"/>
      <c r="OS25" s="478"/>
      <c r="OT25" s="478"/>
      <c r="OU25" s="478"/>
      <c r="OV25" s="478"/>
      <c r="OW25" s="478"/>
      <c r="OX25" s="478"/>
      <c r="OY25" s="478"/>
      <c r="OZ25" s="478"/>
      <c r="PA25" s="478"/>
      <c r="PB25" s="478"/>
      <c r="PC25" s="478"/>
      <c r="PD25" s="478"/>
      <c r="PE25" s="478"/>
      <c r="PF25" s="478"/>
      <c r="PG25" s="478"/>
      <c r="PH25" s="478"/>
      <c r="PI25" s="478"/>
      <c r="PJ25" s="478"/>
      <c r="PK25" s="478"/>
      <c r="PL25" s="478"/>
      <c r="PM25" s="478"/>
      <c r="PN25" s="478"/>
      <c r="PO25" s="478"/>
      <c r="PP25" s="478"/>
      <c r="PQ25" s="478"/>
      <c r="PR25" s="478"/>
      <c r="PS25" s="478"/>
      <c r="PT25" s="478"/>
      <c r="PU25" s="478"/>
      <c r="PV25" s="478"/>
      <c r="PW25" s="478"/>
      <c r="PX25" s="478"/>
      <c r="PY25" s="478"/>
      <c r="PZ25" s="478"/>
      <c r="QA25" s="478"/>
      <c r="QB25" s="478"/>
      <c r="QC25" s="478"/>
      <c r="QD25" s="478"/>
      <c r="QE25" s="478"/>
      <c r="QF25" s="478"/>
      <c r="QG25" s="478"/>
      <c r="QH25" s="478"/>
      <c r="QI25" s="478"/>
      <c r="QJ25" s="478"/>
      <c r="QK25" s="478"/>
      <c r="QL25" s="478"/>
      <c r="QM25" s="478"/>
      <c r="QN25" s="478"/>
      <c r="QO25" s="478"/>
      <c r="QP25" s="478"/>
      <c r="QQ25" s="478"/>
      <c r="QR25" s="478"/>
      <c r="QS25" s="478"/>
      <c r="QT25" s="478"/>
      <c r="QU25" s="478"/>
      <c r="QV25" s="478"/>
      <c r="QW25" s="478"/>
      <c r="QX25" s="478"/>
      <c r="QY25" s="478"/>
      <c r="QZ25" s="478"/>
      <c r="RA25" s="478"/>
      <c r="RB25" s="478"/>
      <c r="RC25" s="478"/>
      <c r="RD25" s="478"/>
      <c r="RE25" s="478"/>
      <c r="RF25" s="478"/>
      <c r="RG25" s="478"/>
      <c r="RH25" s="478"/>
      <c r="RI25" s="478"/>
      <c r="RJ25" s="478"/>
      <c r="RK25" s="478"/>
      <c r="RL25" s="478"/>
      <c r="RM25" s="478"/>
      <c r="RN25" s="478"/>
      <c r="RO25" s="478"/>
      <c r="RP25" s="478"/>
      <c r="RQ25" s="478"/>
      <c r="RR25" s="478"/>
      <c r="RS25" s="478"/>
      <c r="RT25" s="478"/>
      <c r="RU25" s="478"/>
      <c r="RV25" s="478"/>
      <c r="RW25" s="478"/>
      <c r="RX25" s="478"/>
      <c r="RY25" s="478"/>
      <c r="RZ25" s="478"/>
      <c r="SA25" s="478"/>
      <c r="SB25" s="478"/>
      <c r="SC25" s="478"/>
      <c r="SD25" s="478"/>
      <c r="SE25" s="478"/>
      <c r="SF25" s="478"/>
      <c r="SG25" s="478"/>
      <c r="SH25" s="478"/>
      <c r="SI25" s="478"/>
      <c r="SJ25" s="478"/>
      <c r="SK25" s="478"/>
      <c r="SL25" s="478"/>
      <c r="SM25" s="478"/>
      <c r="SN25" s="478"/>
      <c r="SO25" s="478"/>
      <c r="SP25" s="478"/>
      <c r="SQ25" s="478"/>
      <c r="SR25" s="478"/>
      <c r="SS25" s="478"/>
      <c r="ST25" s="478"/>
      <c r="SU25" s="478"/>
      <c r="SV25" s="478"/>
      <c r="SW25" s="478"/>
      <c r="SX25" s="478"/>
      <c r="SY25" s="478"/>
      <c r="SZ25" s="478"/>
      <c r="TA25" s="478"/>
      <c r="TB25" s="478"/>
      <c r="TC25" s="478"/>
      <c r="TD25" s="478"/>
      <c r="TE25" s="478"/>
      <c r="TF25" s="478"/>
      <c r="TG25" s="478"/>
      <c r="TH25" s="478"/>
      <c r="TI25" s="478"/>
      <c r="TJ25" s="478"/>
      <c r="TK25" s="478"/>
      <c r="TL25" s="478"/>
      <c r="TM25" s="478"/>
      <c r="TN25" s="478"/>
      <c r="TO25" s="478"/>
      <c r="TP25" s="478"/>
      <c r="TQ25" s="478"/>
      <c r="TR25" s="478"/>
      <c r="TS25" s="478"/>
      <c r="TT25" s="478"/>
      <c r="TU25" s="478"/>
      <c r="TV25" s="478"/>
      <c r="TW25" s="478"/>
      <c r="TX25" s="478"/>
      <c r="TY25" s="478"/>
      <c r="TZ25" s="478"/>
      <c r="UA25" s="478"/>
      <c r="UB25" s="478"/>
      <c r="UC25" s="478"/>
      <c r="UD25" s="478"/>
      <c r="UE25" s="478"/>
      <c r="UF25" s="478"/>
      <c r="UG25" s="478"/>
      <c r="UH25" s="478"/>
      <c r="UI25" s="478"/>
      <c r="UJ25" s="478"/>
      <c r="UK25" s="478"/>
      <c r="UL25" s="478"/>
      <c r="UM25" s="478"/>
      <c r="UN25" s="478"/>
      <c r="UO25" s="478"/>
      <c r="UP25" s="478"/>
      <c r="UQ25" s="478"/>
      <c r="UR25" s="478"/>
      <c r="US25" s="478"/>
      <c r="UT25" s="478"/>
      <c r="UU25" s="478"/>
      <c r="UV25" s="478"/>
      <c r="UW25" s="478"/>
      <c r="UX25" s="478"/>
      <c r="UY25" s="478"/>
      <c r="UZ25" s="478"/>
      <c r="VA25" s="478"/>
      <c r="VB25" s="478"/>
      <c r="VC25" s="478"/>
      <c r="VD25" s="478"/>
      <c r="VE25" s="478"/>
      <c r="VF25" s="478"/>
      <c r="VG25" s="478"/>
      <c r="VH25" s="478"/>
      <c r="VI25" s="478"/>
      <c r="VJ25" s="478"/>
      <c r="VK25" s="478"/>
      <c r="VL25" s="478"/>
      <c r="VM25" s="478"/>
      <c r="VN25" s="478"/>
      <c r="VO25" s="478"/>
      <c r="VP25" s="478"/>
      <c r="VQ25" s="478"/>
      <c r="VR25" s="478"/>
      <c r="VS25" s="478"/>
      <c r="VT25" s="478"/>
      <c r="VU25" s="478"/>
      <c r="VV25" s="478"/>
      <c r="VW25" s="478"/>
      <c r="VX25" s="478"/>
      <c r="VY25" s="478"/>
      <c r="VZ25" s="478"/>
      <c r="WA25" s="478"/>
      <c r="WB25" s="478"/>
      <c r="WC25" s="478"/>
      <c r="WD25" s="478"/>
      <c r="WE25" s="478"/>
      <c r="WF25" s="478"/>
      <c r="WG25" s="478"/>
      <c r="WH25" s="478"/>
      <c r="WI25" s="478"/>
      <c r="WJ25" s="478"/>
      <c r="WK25" s="478"/>
      <c r="WL25" s="478"/>
      <c r="WM25" s="478"/>
      <c r="WN25" s="478"/>
      <c r="WO25" s="478"/>
      <c r="WP25" s="478"/>
      <c r="WQ25" s="478"/>
      <c r="WR25" s="478"/>
      <c r="WS25" s="478"/>
      <c r="WT25" s="478"/>
      <c r="WU25" s="478"/>
      <c r="WV25" s="478"/>
      <c r="WW25" s="478"/>
      <c r="WX25" s="478"/>
      <c r="WY25" s="478"/>
      <c r="WZ25" s="478"/>
      <c r="XA25" s="478"/>
      <c r="XB25" s="478"/>
      <c r="XC25" s="478"/>
      <c r="XD25" s="478"/>
      <c r="XE25" s="478"/>
      <c r="XF25" s="478"/>
      <c r="XG25" s="478"/>
      <c r="XH25" s="478"/>
      <c r="XI25" s="478"/>
      <c r="XJ25" s="478"/>
      <c r="XK25" s="478"/>
      <c r="XL25" s="478"/>
      <c r="XM25" s="478"/>
      <c r="XN25" s="478"/>
      <c r="XO25" s="478"/>
      <c r="XP25" s="478"/>
      <c r="XQ25" s="478"/>
      <c r="XR25" s="478"/>
      <c r="XS25" s="478"/>
      <c r="XT25" s="478"/>
      <c r="XU25" s="478"/>
      <c r="XV25" s="478"/>
      <c r="XW25" s="478"/>
      <c r="XX25" s="478"/>
      <c r="XY25" s="478"/>
      <c r="XZ25" s="478"/>
      <c r="YA25" s="478"/>
      <c r="YB25" s="478"/>
      <c r="YC25" s="478"/>
      <c r="YD25" s="478"/>
      <c r="YE25" s="478"/>
      <c r="YF25" s="478"/>
      <c r="YG25" s="478"/>
      <c r="YH25" s="478"/>
      <c r="YI25" s="478"/>
      <c r="YJ25" s="478"/>
      <c r="YK25" s="478"/>
      <c r="YL25" s="478"/>
      <c r="YM25" s="478"/>
      <c r="YN25" s="478"/>
      <c r="YO25" s="478"/>
      <c r="YP25" s="478"/>
      <c r="YQ25" s="478"/>
      <c r="YR25" s="478"/>
      <c r="YS25" s="478"/>
      <c r="YT25" s="478"/>
      <c r="YU25" s="478"/>
      <c r="YV25" s="478"/>
      <c r="YW25" s="478"/>
      <c r="YX25" s="478"/>
      <c r="YY25" s="478"/>
      <c r="YZ25" s="478"/>
      <c r="ZA25" s="478"/>
      <c r="ZB25" s="478"/>
      <c r="ZC25" s="478"/>
      <c r="ZD25" s="478"/>
      <c r="ZE25" s="478"/>
      <c r="ZF25" s="478"/>
      <c r="ZG25" s="478"/>
      <c r="ZH25" s="478"/>
      <c r="ZI25" s="478"/>
      <c r="ZJ25" s="478"/>
      <c r="ZK25" s="478"/>
      <c r="ZL25" s="478"/>
      <c r="ZM25" s="478"/>
      <c r="ZN25" s="478"/>
      <c r="ZO25" s="478"/>
      <c r="ZP25" s="478"/>
      <c r="ZQ25" s="478"/>
      <c r="ZR25" s="478"/>
      <c r="ZS25" s="478"/>
      <c r="ZT25" s="478"/>
      <c r="ZU25" s="478"/>
      <c r="ZV25" s="478"/>
      <c r="ZW25" s="478"/>
      <c r="ZX25" s="478"/>
      <c r="ZY25" s="478"/>
      <c r="ZZ25" s="478"/>
      <c r="AAA25" s="478"/>
      <c r="AAB25" s="478"/>
      <c r="AAC25" s="478"/>
      <c r="AAD25" s="478"/>
      <c r="AAE25" s="478"/>
      <c r="AAF25" s="478"/>
      <c r="AAG25" s="478"/>
      <c r="AAH25" s="478"/>
      <c r="AAI25" s="478"/>
      <c r="AAJ25" s="478"/>
      <c r="AAK25" s="478"/>
      <c r="AAL25" s="478"/>
      <c r="AAM25" s="478"/>
      <c r="AAN25" s="478"/>
      <c r="AAO25" s="478"/>
      <c r="AAP25" s="478"/>
      <c r="AAQ25" s="478"/>
      <c r="AAR25" s="478"/>
      <c r="AAS25" s="478"/>
      <c r="AAT25" s="478"/>
      <c r="AAU25" s="478"/>
      <c r="AAV25" s="478"/>
      <c r="AAW25" s="478"/>
      <c r="AAX25" s="478"/>
      <c r="AAY25" s="478"/>
      <c r="AAZ25" s="478"/>
      <c r="ABA25" s="478"/>
      <c r="ABB25" s="478"/>
      <c r="ABC25" s="478"/>
      <c r="ABD25" s="478"/>
      <c r="ABE25" s="478"/>
      <c r="ABF25" s="478"/>
      <c r="ABG25" s="478"/>
      <c r="ABH25" s="478"/>
      <c r="ABI25" s="478"/>
      <c r="ABJ25" s="478"/>
      <c r="ABK25" s="478"/>
      <c r="ABL25" s="478"/>
      <c r="ABM25" s="478"/>
      <c r="ABN25" s="478"/>
      <c r="ABO25" s="478"/>
      <c r="ABP25" s="478"/>
      <c r="ABQ25" s="478"/>
      <c r="ABR25" s="478"/>
      <c r="ABS25" s="478"/>
      <c r="ABT25" s="478"/>
      <c r="ABU25" s="478"/>
      <c r="ABV25" s="478"/>
      <c r="ABW25" s="478"/>
      <c r="ABX25" s="478"/>
      <c r="ABY25" s="478"/>
      <c r="ABZ25" s="478"/>
      <c r="ACA25" s="478"/>
      <c r="ACB25" s="478"/>
      <c r="ACC25" s="478"/>
      <c r="ACD25" s="478"/>
      <c r="ACE25" s="478"/>
      <c r="ACF25" s="478"/>
      <c r="ACG25" s="478"/>
      <c r="ACH25" s="478"/>
      <c r="ACI25" s="478"/>
      <c r="ACJ25" s="478"/>
      <c r="ACK25" s="478"/>
      <c r="ACL25" s="478"/>
      <c r="ACM25" s="478"/>
      <c r="ACN25" s="478"/>
      <c r="ACO25" s="478"/>
      <c r="ACP25" s="478"/>
      <c r="ACQ25" s="478"/>
      <c r="ACR25" s="478"/>
      <c r="ACS25" s="478"/>
      <c r="ACT25" s="478"/>
      <c r="ACU25" s="478"/>
      <c r="ACV25" s="478"/>
      <c r="ACW25" s="478"/>
      <c r="ACX25" s="478"/>
      <c r="ACY25" s="478"/>
      <c r="ACZ25" s="478"/>
      <c r="ADA25" s="478"/>
      <c r="ADB25" s="478"/>
      <c r="ADC25" s="478"/>
      <c r="ADD25" s="478"/>
      <c r="ADE25" s="478"/>
      <c r="ADF25" s="478"/>
      <c r="ADG25" s="478"/>
      <c r="ADH25" s="478"/>
      <c r="ADI25" s="478"/>
      <c r="ADJ25" s="478"/>
      <c r="ADK25" s="478"/>
      <c r="ADL25" s="478"/>
      <c r="ADM25" s="478"/>
      <c r="ADN25" s="478"/>
      <c r="ADO25" s="478"/>
      <c r="ADP25" s="478"/>
      <c r="ADQ25" s="478"/>
      <c r="ADR25" s="478"/>
      <c r="ADS25" s="478"/>
      <c r="ADT25" s="478"/>
      <c r="ADU25" s="478"/>
      <c r="ADV25" s="478"/>
      <c r="ADW25" s="478"/>
      <c r="ADX25" s="478"/>
      <c r="ADY25" s="478"/>
      <c r="ADZ25" s="478"/>
      <c r="AEA25" s="478"/>
      <c r="AEB25" s="478"/>
      <c r="AEC25" s="478"/>
      <c r="AED25" s="478"/>
      <c r="AEE25" s="478"/>
      <c r="AEF25" s="478"/>
      <c r="AEG25" s="478"/>
      <c r="AEH25" s="478"/>
      <c r="AEI25" s="478"/>
      <c r="AEJ25" s="478"/>
      <c r="AEK25" s="478"/>
      <c r="AEL25" s="478"/>
      <c r="AEM25" s="478"/>
      <c r="AEN25" s="478"/>
      <c r="AEO25" s="478"/>
      <c r="AEP25" s="478"/>
      <c r="AEQ25" s="478"/>
      <c r="AER25" s="478"/>
      <c r="AES25" s="478"/>
      <c r="AET25" s="478"/>
      <c r="AEU25" s="478"/>
      <c r="AEV25" s="478"/>
      <c r="AEW25" s="478"/>
      <c r="AEX25" s="478"/>
      <c r="AEY25" s="478"/>
      <c r="AEZ25" s="478"/>
      <c r="AFA25" s="478"/>
      <c r="AFB25" s="478"/>
      <c r="AFC25" s="478"/>
      <c r="AFD25" s="478"/>
      <c r="AFE25" s="478"/>
      <c r="AFF25" s="478"/>
      <c r="AFG25" s="478"/>
      <c r="AFH25" s="478"/>
      <c r="AFI25" s="478"/>
      <c r="AFJ25" s="478"/>
      <c r="AFK25" s="478"/>
      <c r="AFL25" s="478"/>
      <c r="AFM25" s="478"/>
      <c r="AFN25" s="478"/>
      <c r="AFO25" s="478"/>
      <c r="AFP25" s="478"/>
      <c r="AFQ25" s="478"/>
      <c r="AFR25" s="478"/>
      <c r="AFS25" s="478"/>
      <c r="AFT25" s="478"/>
      <c r="AFU25" s="478"/>
      <c r="AFV25" s="478"/>
      <c r="AFW25" s="478"/>
      <c r="AFX25" s="478"/>
      <c r="AFY25" s="478"/>
      <c r="AFZ25" s="478"/>
      <c r="AGA25" s="478"/>
      <c r="AGB25" s="478"/>
      <c r="AGC25" s="478"/>
      <c r="AGD25" s="478"/>
      <c r="AGE25" s="478"/>
      <c r="AGF25" s="478"/>
      <c r="AGG25" s="478"/>
      <c r="AGH25" s="478"/>
      <c r="AGI25" s="478"/>
      <c r="AGJ25" s="478"/>
      <c r="AGK25" s="478"/>
      <c r="AGL25" s="478"/>
      <c r="AGM25" s="478"/>
      <c r="AGN25" s="478"/>
      <c r="AGO25" s="478"/>
      <c r="AGP25" s="478"/>
      <c r="AGQ25" s="478"/>
      <c r="AGR25" s="478"/>
      <c r="AGS25" s="478"/>
      <c r="AGT25" s="478"/>
      <c r="AGU25" s="478"/>
      <c r="AGV25" s="478"/>
      <c r="AGW25" s="478"/>
      <c r="AGX25" s="478"/>
      <c r="AGY25" s="478"/>
      <c r="AGZ25" s="478"/>
      <c r="AHA25" s="478"/>
      <c r="AHB25" s="478"/>
      <c r="AHC25" s="478"/>
      <c r="AHD25" s="478"/>
      <c r="AHE25" s="478"/>
      <c r="AHF25" s="478"/>
      <c r="AHG25" s="478"/>
      <c r="AHH25" s="478"/>
      <c r="AHI25" s="478"/>
      <c r="AHJ25" s="478"/>
      <c r="AHK25" s="478"/>
      <c r="AHL25" s="478"/>
      <c r="AHM25" s="478"/>
      <c r="AHN25" s="478"/>
      <c r="AHO25" s="478"/>
      <c r="AHP25" s="478"/>
      <c r="AHQ25" s="478"/>
      <c r="AHR25" s="478"/>
      <c r="AHS25" s="478"/>
      <c r="AHT25" s="478"/>
      <c r="AHU25" s="478"/>
      <c r="AHV25" s="478"/>
      <c r="AHW25" s="478"/>
      <c r="AHX25" s="478"/>
      <c r="AHY25" s="478"/>
      <c r="AHZ25" s="478"/>
      <c r="AIA25" s="478"/>
      <c r="AIB25" s="478"/>
      <c r="AIC25" s="478"/>
      <c r="AID25" s="478"/>
      <c r="AIE25" s="478"/>
      <c r="AIF25" s="478"/>
      <c r="AIG25" s="478"/>
      <c r="AIH25" s="478"/>
      <c r="AII25" s="478"/>
      <c r="AIJ25" s="478"/>
      <c r="AIK25" s="478"/>
      <c r="AIL25" s="478"/>
      <c r="AIM25" s="478"/>
      <c r="AIN25" s="478"/>
      <c r="AIO25" s="478"/>
      <c r="AIP25" s="478"/>
      <c r="AIQ25" s="478"/>
      <c r="AIR25" s="478"/>
      <c r="AIS25" s="478"/>
      <c r="AIT25" s="478"/>
      <c r="AIU25" s="478"/>
      <c r="AIV25" s="478"/>
      <c r="AIW25" s="478"/>
      <c r="AIX25" s="478"/>
      <c r="AIY25" s="478"/>
      <c r="AIZ25" s="478"/>
      <c r="AJA25" s="478"/>
      <c r="AJB25" s="478"/>
      <c r="AJC25" s="478"/>
      <c r="AJD25" s="478"/>
      <c r="AJE25" s="478"/>
      <c r="AJF25" s="478"/>
      <c r="AJG25" s="478"/>
      <c r="AJH25" s="478"/>
      <c r="AJI25" s="478"/>
      <c r="AJJ25" s="478"/>
      <c r="AJK25" s="478"/>
      <c r="AJL25" s="478"/>
      <c r="AJM25" s="478"/>
      <c r="AJN25" s="478"/>
      <c r="AJO25" s="478"/>
      <c r="AJP25" s="478"/>
      <c r="AJQ25" s="478"/>
      <c r="AJR25" s="478"/>
      <c r="AJS25" s="478"/>
      <c r="AJT25" s="478"/>
      <c r="AJU25" s="478"/>
      <c r="AJV25" s="478"/>
      <c r="AJW25" s="478"/>
      <c r="AJX25" s="478"/>
      <c r="AJY25" s="478"/>
      <c r="AJZ25" s="478"/>
      <c r="AKA25" s="478"/>
      <c r="AKB25" s="478"/>
      <c r="AKC25" s="478"/>
      <c r="AKD25" s="478"/>
      <c r="AKE25" s="478"/>
      <c r="AKF25" s="478"/>
      <c r="AKG25" s="478"/>
      <c r="AKH25" s="478"/>
      <c r="AKI25" s="478"/>
      <c r="AKJ25" s="478"/>
      <c r="AKK25" s="478"/>
      <c r="AKL25" s="478"/>
      <c r="AKM25" s="478"/>
      <c r="AKN25" s="478"/>
      <c r="AKO25" s="478"/>
      <c r="AKP25" s="478"/>
      <c r="AKQ25" s="478"/>
      <c r="AKR25" s="478"/>
      <c r="AKS25" s="478"/>
      <c r="AKT25" s="478"/>
      <c r="AKU25" s="478"/>
      <c r="AKV25" s="478"/>
      <c r="AKW25" s="478"/>
      <c r="AKX25" s="478"/>
      <c r="AKY25" s="478"/>
      <c r="AKZ25" s="478"/>
      <c r="ALA25" s="478"/>
      <c r="ALB25" s="478"/>
      <c r="ALC25" s="478"/>
      <c r="ALD25" s="478"/>
      <c r="ALE25" s="478"/>
      <c r="ALF25" s="478"/>
      <c r="ALG25" s="478"/>
      <c r="ALH25" s="478"/>
      <c r="ALI25" s="478"/>
      <c r="ALJ25" s="478"/>
      <c r="ALK25" s="478"/>
      <c r="ALL25" s="478"/>
      <c r="ALM25" s="478"/>
      <c r="ALN25" s="478"/>
      <c r="ALO25" s="478"/>
      <c r="ALP25" s="478"/>
      <c r="ALQ25" s="478"/>
      <c r="ALR25" s="478"/>
      <c r="ALS25" s="478"/>
      <c r="ALT25" s="478"/>
      <c r="ALU25" s="478"/>
      <c r="ALV25" s="478"/>
      <c r="ALW25" s="478"/>
      <c r="ALX25" s="478"/>
      <c r="ALY25" s="478"/>
      <c r="ALZ25" s="478"/>
      <c r="AMA25" s="478"/>
      <c r="AMB25" s="478"/>
      <c r="AMC25" s="478"/>
      <c r="AMD25" s="478"/>
      <c r="AME25" s="478"/>
      <c r="AMF25" s="478"/>
      <c r="AMG25" s="478"/>
      <c r="AMH25" s="478"/>
      <c r="AMI25" s="478"/>
      <c r="AMJ25" s="478"/>
      <c r="AMK25" s="478"/>
    </row>
    <row r="26" spans="1:1025" s="515" customFormat="1" thickBot="1" x14ac:dyDescent="0.25">
      <c r="A26" s="478"/>
      <c r="B26" s="479"/>
      <c r="C26" s="508" t="s">
        <v>436</v>
      </c>
      <c r="D26" s="405">
        <f>SUM(D16:D25)</f>
        <v>200381017.61999997</v>
      </c>
      <c r="E26" s="405">
        <f t="shared" ref="E26:H26" si="3">SUM(E16:E25)</f>
        <v>405405.45999999996</v>
      </c>
      <c r="F26" s="405">
        <f t="shared" si="3"/>
        <v>-539750.92700000003</v>
      </c>
      <c r="G26" s="405">
        <f t="shared" si="3"/>
        <v>0</v>
      </c>
      <c r="H26" s="405">
        <f t="shared" si="3"/>
        <v>200246672.15299997</v>
      </c>
      <c r="I26" s="405">
        <f>SUM(I16:I25)</f>
        <v>-41699630.378000006</v>
      </c>
      <c r="J26" s="405"/>
      <c r="K26" s="405">
        <f t="shared" ref="K26:O26" si="4">SUM(K16:K25)</f>
        <v>-2605656.0640000002</v>
      </c>
      <c r="L26" s="405">
        <f t="shared" si="4"/>
        <v>416645.51500000001</v>
      </c>
      <c r="M26" s="405">
        <f t="shared" si="4"/>
        <v>0</v>
      </c>
      <c r="N26" s="405">
        <f t="shared" si="4"/>
        <v>-43888640.926999994</v>
      </c>
      <c r="O26" s="406">
        <f t="shared" si="4"/>
        <v>156358031.22600004</v>
      </c>
      <c r="P26" s="518"/>
      <c r="U26" s="478"/>
      <c r="V26" s="478"/>
      <c r="W26" s="478"/>
      <c r="X26" s="478"/>
      <c r="Y26" s="478"/>
      <c r="Z26" s="478"/>
      <c r="AA26" s="478"/>
      <c r="AB26" s="478"/>
      <c r="AC26" s="478"/>
      <c r="AD26" s="478"/>
      <c r="AE26" s="478"/>
      <c r="AF26" s="478"/>
      <c r="AG26" s="478"/>
      <c r="AH26" s="478"/>
      <c r="AI26" s="478"/>
      <c r="AJ26" s="478"/>
      <c r="AK26" s="478"/>
      <c r="AL26" s="478"/>
      <c r="AM26" s="478"/>
      <c r="AN26" s="478"/>
      <c r="AO26" s="478"/>
      <c r="AP26" s="478"/>
      <c r="AQ26" s="478"/>
      <c r="AR26" s="478"/>
      <c r="AS26" s="478"/>
      <c r="AT26" s="478"/>
      <c r="AU26" s="478"/>
      <c r="AV26" s="478"/>
      <c r="AW26" s="478"/>
      <c r="AX26" s="478"/>
      <c r="AY26" s="478"/>
      <c r="AZ26" s="478"/>
      <c r="BA26" s="478"/>
      <c r="BB26" s="478"/>
      <c r="BC26" s="478"/>
      <c r="BD26" s="478"/>
      <c r="BE26" s="478"/>
      <c r="BF26" s="478"/>
      <c r="BG26" s="478"/>
      <c r="BH26" s="478"/>
      <c r="BI26" s="478"/>
      <c r="BJ26" s="478"/>
      <c r="BK26" s="478"/>
      <c r="BL26" s="478"/>
      <c r="BM26" s="478"/>
      <c r="BN26" s="478"/>
      <c r="BO26" s="478"/>
      <c r="BP26" s="478"/>
      <c r="BQ26" s="478"/>
      <c r="BR26" s="478"/>
      <c r="BS26" s="478"/>
      <c r="BT26" s="478"/>
      <c r="BU26" s="478"/>
      <c r="BV26" s="478"/>
      <c r="BW26" s="478"/>
      <c r="BX26" s="478"/>
      <c r="BY26" s="478"/>
      <c r="BZ26" s="478"/>
      <c r="CA26" s="478"/>
      <c r="CB26" s="478"/>
      <c r="CC26" s="478"/>
      <c r="CD26" s="478"/>
      <c r="CE26" s="478"/>
      <c r="CF26" s="478"/>
      <c r="CG26" s="478"/>
      <c r="CH26" s="478"/>
      <c r="CI26" s="478"/>
      <c r="CJ26" s="478"/>
      <c r="CK26" s="478"/>
      <c r="CL26" s="478"/>
      <c r="CM26" s="478"/>
      <c r="CN26" s="478"/>
      <c r="CO26" s="478"/>
      <c r="CP26" s="478"/>
      <c r="CQ26" s="478"/>
      <c r="CR26" s="478"/>
      <c r="CS26" s="478"/>
      <c r="CT26" s="478"/>
      <c r="CU26" s="478"/>
      <c r="CV26" s="478"/>
      <c r="CW26" s="478"/>
      <c r="CX26" s="478"/>
      <c r="CY26" s="478"/>
      <c r="CZ26" s="478"/>
      <c r="DA26" s="478"/>
      <c r="DB26" s="478"/>
      <c r="DC26" s="478"/>
      <c r="DD26" s="478"/>
      <c r="DE26" s="478"/>
      <c r="DF26" s="478"/>
      <c r="DG26" s="478"/>
      <c r="DH26" s="478"/>
      <c r="DI26" s="478"/>
      <c r="DJ26" s="478"/>
      <c r="DK26" s="478"/>
      <c r="DL26" s="478"/>
      <c r="DM26" s="478"/>
      <c r="DN26" s="478"/>
      <c r="DO26" s="478"/>
      <c r="DP26" s="478"/>
      <c r="DQ26" s="478"/>
      <c r="DR26" s="478"/>
      <c r="DS26" s="478"/>
      <c r="DT26" s="478"/>
      <c r="DU26" s="478"/>
      <c r="DV26" s="478"/>
      <c r="DW26" s="478"/>
      <c r="DX26" s="478"/>
      <c r="DY26" s="478"/>
      <c r="DZ26" s="478"/>
      <c r="EA26" s="478"/>
      <c r="EB26" s="478"/>
      <c r="EC26" s="478"/>
      <c r="ED26" s="478"/>
      <c r="EE26" s="478"/>
      <c r="EF26" s="478"/>
      <c r="EG26" s="478"/>
      <c r="EH26" s="478"/>
      <c r="EI26" s="478"/>
      <c r="EJ26" s="478"/>
      <c r="EK26" s="478"/>
      <c r="EL26" s="478"/>
      <c r="EM26" s="478"/>
      <c r="EN26" s="478"/>
      <c r="EO26" s="478"/>
      <c r="EP26" s="478"/>
      <c r="EQ26" s="478"/>
      <c r="ER26" s="478"/>
      <c r="ES26" s="478"/>
      <c r="ET26" s="478"/>
      <c r="EU26" s="478"/>
      <c r="EV26" s="478"/>
      <c r="EW26" s="478"/>
      <c r="EX26" s="478"/>
      <c r="EY26" s="478"/>
      <c r="EZ26" s="478"/>
      <c r="FA26" s="478"/>
      <c r="FB26" s="478"/>
      <c r="FC26" s="478"/>
      <c r="FD26" s="478"/>
      <c r="FE26" s="478"/>
      <c r="FF26" s="478"/>
      <c r="FG26" s="478"/>
      <c r="FH26" s="478"/>
      <c r="FI26" s="478"/>
      <c r="FJ26" s="478"/>
      <c r="FK26" s="478"/>
      <c r="FL26" s="478"/>
      <c r="FM26" s="478"/>
      <c r="FN26" s="478"/>
      <c r="FO26" s="478"/>
      <c r="FP26" s="478"/>
      <c r="FQ26" s="478"/>
      <c r="FR26" s="478"/>
      <c r="FS26" s="478"/>
      <c r="FT26" s="478"/>
      <c r="FU26" s="478"/>
      <c r="FV26" s="478"/>
      <c r="FW26" s="478"/>
      <c r="FX26" s="478"/>
      <c r="FY26" s="478"/>
      <c r="FZ26" s="478"/>
      <c r="GA26" s="478"/>
      <c r="GB26" s="478"/>
      <c r="GC26" s="478"/>
      <c r="GD26" s="478"/>
      <c r="GE26" s="478"/>
      <c r="GF26" s="478"/>
      <c r="GG26" s="478"/>
      <c r="GH26" s="478"/>
      <c r="GI26" s="478"/>
      <c r="GJ26" s="478"/>
      <c r="GK26" s="478"/>
      <c r="GL26" s="478"/>
      <c r="GM26" s="478"/>
      <c r="GN26" s="478"/>
      <c r="GO26" s="478"/>
      <c r="GP26" s="478"/>
      <c r="GQ26" s="478"/>
      <c r="GR26" s="478"/>
      <c r="GS26" s="478"/>
      <c r="GT26" s="478"/>
      <c r="GU26" s="478"/>
      <c r="GV26" s="478"/>
      <c r="GW26" s="478"/>
      <c r="GX26" s="478"/>
      <c r="GY26" s="478"/>
      <c r="GZ26" s="478"/>
      <c r="HA26" s="478"/>
      <c r="HB26" s="478"/>
      <c r="HC26" s="478"/>
      <c r="HD26" s="478"/>
      <c r="HE26" s="478"/>
      <c r="HF26" s="478"/>
      <c r="HG26" s="478"/>
      <c r="HH26" s="478"/>
      <c r="HI26" s="478"/>
      <c r="HJ26" s="478"/>
      <c r="HK26" s="478"/>
      <c r="HL26" s="478"/>
      <c r="HM26" s="478"/>
      <c r="HN26" s="478"/>
      <c r="HO26" s="478"/>
      <c r="HP26" s="478"/>
      <c r="HQ26" s="478"/>
      <c r="HR26" s="478"/>
      <c r="HS26" s="478"/>
      <c r="HT26" s="478"/>
      <c r="HU26" s="478"/>
      <c r="HV26" s="478"/>
      <c r="HW26" s="478"/>
      <c r="HX26" s="478"/>
      <c r="HY26" s="478"/>
      <c r="HZ26" s="478"/>
      <c r="IA26" s="478"/>
      <c r="IB26" s="478"/>
      <c r="IC26" s="478"/>
      <c r="ID26" s="478"/>
      <c r="IE26" s="478"/>
      <c r="IF26" s="478"/>
      <c r="IG26" s="478"/>
      <c r="IH26" s="478"/>
      <c r="II26" s="478"/>
      <c r="IJ26" s="478"/>
      <c r="IK26" s="478"/>
      <c r="IL26" s="478"/>
      <c r="IM26" s="478"/>
      <c r="IN26" s="478"/>
      <c r="IO26" s="478"/>
      <c r="IP26" s="478"/>
      <c r="IQ26" s="478"/>
      <c r="IR26" s="478"/>
      <c r="IS26" s="478"/>
      <c r="IT26" s="478"/>
      <c r="IU26" s="478"/>
      <c r="IV26" s="478"/>
      <c r="IW26" s="478"/>
      <c r="IX26" s="478"/>
      <c r="IY26" s="478"/>
      <c r="IZ26" s="478"/>
      <c r="JA26" s="478"/>
      <c r="JB26" s="478"/>
      <c r="JC26" s="478"/>
      <c r="JD26" s="478"/>
      <c r="JE26" s="478"/>
      <c r="JF26" s="478"/>
      <c r="JG26" s="478"/>
      <c r="JH26" s="478"/>
      <c r="JI26" s="478"/>
      <c r="JJ26" s="478"/>
      <c r="JK26" s="478"/>
      <c r="JL26" s="478"/>
      <c r="JM26" s="478"/>
      <c r="JN26" s="478"/>
      <c r="JO26" s="478"/>
      <c r="JP26" s="478"/>
      <c r="JQ26" s="478"/>
      <c r="JR26" s="478"/>
      <c r="JS26" s="478"/>
      <c r="JT26" s="478"/>
      <c r="JU26" s="478"/>
      <c r="JV26" s="478"/>
      <c r="JW26" s="478"/>
      <c r="JX26" s="478"/>
      <c r="JY26" s="478"/>
      <c r="JZ26" s="478"/>
      <c r="KA26" s="478"/>
      <c r="KB26" s="478"/>
      <c r="KC26" s="478"/>
      <c r="KD26" s="478"/>
      <c r="KE26" s="478"/>
      <c r="KF26" s="478"/>
      <c r="KG26" s="478"/>
      <c r="KH26" s="478"/>
      <c r="KI26" s="478"/>
      <c r="KJ26" s="478"/>
      <c r="KK26" s="478"/>
      <c r="KL26" s="478"/>
      <c r="KM26" s="478"/>
      <c r="KN26" s="478"/>
      <c r="KO26" s="478"/>
      <c r="KP26" s="478"/>
      <c r="KQ26" s="478"/>
      <c r="KR26" s="478"/>
      <c r="KS26" s="478"/>
      <c r="KT26" s="478"/>
      <c r="KU26" s="478"/>
      <c r="KV26" s="478"/>
      <c r="KW26" s="478"/>
      <c r="KX26" s="478"/>
      <c r="KY26" s="478"/>
      <c r="KZ26" s="478"/>
      <c r="LA26" s="478"/>
      <c r="LB26" s="478"/>
      <c r="LC26" s="478"/>
      <c r="LD26" s="478"/>
      <c r="LE26" s="478"/>
      <c r="LF26" s="478"/>
      <c r="LG26" s="478"/>
      <c r="LH26" s="478"/>
      <c r="LI26" s="478"/>
      <c r="LJ26" s="478"/>
      <c r="LK26" s="478"/>
      <c r="LL26" s="478"/>
      <c r="LM26" s="478"/>
      <c r="LN26" s="478"/>
      <c r="LO26" s="478"/>
      <c r="LP26" s="478"/>
      <c r="LQ26" s="478"/>
      <c r="LR26" s="478"/>
      <c r="LS26" s="478"/>
      <c r="LT26" s="478"/>
      <c r="LU26" s="478"/>
      <c r="LV26" s="478"/>
      <c r="LW26" s="478"/>
      <c r="LX26" s="478"/>
      <c r="LY26" s="478"/>
      <c r="LZ26" s="478"/>
      <c r="MA26" s="478"/>
      <c r="MB26" s="478"/>
      <c r="MC26" s="478"/>
      <c r="MD26" s="478"/>
      <c r="ME26" s="478"/>
      <c r="MF26" s="478"/>
      <c r="MG26" s="478"/>
      <c r="MH26" s="478"/>
      <c r="MI26" s="478"/>
      <c r="MJ26" s="478"/>
      <c r="MK26" s="478"/>
      <c r="ML26" s="478"/>
      <c r="MM26" s="478"/>
      <c r="MN26" s="478"/>
      <c r="MO26" s="478"/>
      <c r="MP26" s="478"/>
      <c r="MQ26" s="478"/>
      <c r="MR26" s="478"/>
      <c r="MS26" s="478"/>
      <c r="MT26" s="478"/>
      <c r="MU26" s="478"/>
      <c r="MV26" s="478"/>
      <c r="MW26" s="478"/>
      <c r="MX26" s="478"/>
      <c r="MY26" s="478"/>
      <c r="MZ26" s="478"/>
      <c r="NA26" s="478"/>
      <c r="NB26" s="478"/>
      <c r="NC26" s="478"/>
      <c r="ND26" s="478"/>
      <c r="NE26" s="478"/>
      <c r="NF26" s="478"/>
      <c r="NG26" s="478"/>
      <c r="NH26" s="478"/>
      <c r="NI26" s="478"/>
      <c r="NJ26" s="478"/>
      <c r="NK26" s="478"/>
      <c r="NL26" s="478"/>
      <c r="NM26" s="478"/>
      <c r="NN26" s="478"/>
      <c r="NO26" s="478"/>
      <c r="NP26" s="478"/>
      <c r="NQ26" s="478"/>
      <c r="NR26" s="478"/>
      <c r="NS26" s="478"/>
      <c r="NT26" s="478"/>
      <c r="NU26" s="478"/>
      <c r="NV26" s="478"/>
      <c r="NW26" s="478"/>
      <c r="NX26" s="478"/>
      <c r="NY26" s="478"/>
      <c r="NZ26" s="478"/>
      <c r="OA26" s="478"/>
      <c r="OB26" s="478"/>
      <c r="OC26" s="478"/>
      <c r="OD26" s="478"/>
      <c r="OE26" s="478"/>
      <c r="OF26" s="478"/>
      <c r="OG26" s="478"/>
      <c r="OH26" s="478"/>
      <c r="OI26" s="478"/>
      <c r="OJ26" s="478"/>
      <c r="OK26" s="478"/>
      <c r="OL26" s="478"/>
      <c r="OM26" s="478"/>
      <c r="ON26" s="478"/>
      <c r="OO26" s="478"/>
      <c r="OP26" s="478"/>
      <c r="OQ26" s="478"/>
      <c r="OR26" s="478"/>
      <c r="OS26" s="478"/>
      <c r="OT26" s="478"/>
      <c r="OU26" s="478"/>
      <c r="OV26" s="478"/>
      <c r="OW26" s="478"/>
      <c r="OX26" s="478"/>
      <c r="OY26" s="478"/>
      <c r="OZ26" s="478"/>
      <c r="PA26" s="478"/>
      <c r="PB26" s="478"/>
      <c r="PC26" s="478"/>
      <c r="PD26" s="478"/>
      <c r="PE26" s="478"/>
      <c r="PF26" s="478"/>
      <c r="PG26" s="478"/>
      <c r="PH26" s="478"/>
      <c r="PI26" s="478"/>
      <c r="PJ26" s="478"/>
      <c r="PK26" s="478"/>
      <c r="PL26" s="478"/>
      <c r="PM26" s="478"/>
      <c r="PN26" s="478"/>
      <c r="PO26" s="478"/>
      <c r="PP26" s="478"/>
      <c r="PQ26" s="478"/>
      <c r="PR26" s="478"/>
      <c r="PS26" s="478"/>
      <c r="PT26" s="478"/>
      <c r="PU26" s="478"/>
      <c r="PV26" s="478"/>
      <c r="PW26" s="478"/>
      <c r="PX26" s="478"/>
      <c r="PY26" s="478"/>
      <c r="PZ26" s="478"/>
      <c r="QA26" s="478"/>
      <c r="QB26" s="478"/>
      <c r="QC26" s="478"/>
      <c r="QD26" s="478"/>
      <c r="QE26" s="478"/>
      <c r="QF26" s="478"/>
      <c r="QG26" s="478"/>
      <c r="QH26" s="478"/>
      <c r="QI26" s="478"/>
      <c r="QJ26" s="478"/>
      <c r="QK26" s="478"/>
      <c r="QL26" s="478"/>
      <c r="QM26" s="478"/>
      <c r="QN26" s="478"/>
      <c r="QO26" s="478"/>
      <c r="QP26" s="478"/>
      <c r="QQ26" s="478"/>
      <c r="QR26" s="478"/>
      <c r="QS26" s="478"/>
      <c r="QT26" s="478"/>
      <c r="QU26" s="478"/>
      <c r="QV26" s="478"/>
      <c r="QW26" s="478"/>
      <c r="QX26" s="478"/>
      <c r="QY26" s="478"/>
      <c r="QZ26" s="478"/>
      <c r="RA26" s="478"/>
      <c r="RB26" s="478"/>
      <c r="RC26" s="478"/>
      <c r="RD26" s="478"/>
      <c r="RE26" s="478"/>
      <c r="RF26" s="478"/>
      <c r="RG26" s="478"/>
      <c r="RH26" s="478"/>
      <c r="RI26" s="478"/>
      <c r="RJ26" s="478"/>
      <c r="RK26" s="478"/>
      <c r="RL26" s="478"/>
      <c r="RM26" s="478"/>
      <c r="RN26" s="478"/>
      <c r="RO26" s="478"/>
      <c r="RP26" s="478"/>
      <c r="RQ26" s="478"/>
      <c r="RR26" s="478"/>
      <c r="RS26" s="478"/>
      <c r="RT26" s="478"/>
      <c r="RU26" s="478"/>
      <c r="RV26" s="478"/>
      <c r="RW26" s="478"/>
      <c r="RX26" s="478"/>
      <c r="RY26" s="478"/>
      <c r="RZ26" s="478"/>
      <c r="SA26" s="478"/>
      <c r="SB26" s="478"/>
      <c r="SC26" s="478"/>
      <c r="SD26" s="478"/>
      <c r="SE26" s="478"/>
      <c r="SF26" s="478"/>
      <c r="SG26" s="478"/>
      <c r="SH26" s="478"/>
      <c r="SI26" s="478"/>
      <c r="SJ26" s="478"/>
      <c r="SK26" s="478"/>
      <c r="SL26" s="478"/>
      <c r="SM26" s="478"/>
      <c r="SN26" s="478"/>
      <c r="SO26" s="478"/>
      <c r="SP26" s="478"/>
      <c r="SQ26" s="478"/>
      <c r="SR26" s="478"/>
      <c r="SS26" s="478"/>
      <c r="ST26" s="478"/>
      <c r="SU26" s="478"/>
      <c r="SV26" s="478"/>
      <c r="SW26" s="478"/>
      <c r="SX26" s="478"/>
      <c r="SY26" s="478"/>
      <c r="SZ26" s="478"/>
      <c r="TA26" s="478"/>
      <c r="TB26" s="478"/>
      <c r="TC26" s="478"/>
      <c r="TD26" s="478"/>
      <c r="TE26" s="478"/>
      <c r="TF26" s="478"/>
      <c r="TG26" s="478"/>
      <c r="TH26" s="478"/>
      <c r="TI26" s="478"/>
      <c r="TJ26" s="478"/>
      <c r="TK26" s="478"/>
      <c r="TL26" s="478"/>
      <c r="TM26" s="478"/>
      <c r="TN26" s="478"/>
      <c r="TO26" s="478"/>
      <c r="TP26" s="478"/>
      <c r="TQ26" s="478"/>
      <c r="TR26" s="478"/>
      <c r="TS26" s="478"/>
      <c r="TT26" s="478"/>
      <c r="TU26" s="478"/>
      <c r="TV26" s="478"/>
      <c r="TW26" s="478"/>
      <c r="TX26" s="478"/>
      <c r="TY26" s="478"/>
      <c r="TZ26" s="478"/>
      <c r="UA26" s="478"/>
      <c r="UB26" s="478"/>
      <c r="UC26" s="478"/>
      <c r="UD26" s="478"/>
      <c r="UE26" s="478"/>
      <c r="UF26" s="478"/>
      <c r="UG26" s="478"/>
      <c r="UH26" s="478"/>
      <c r="UI26" s="478"/>
      <c r="UJ26" s="478"/>
      <c r="UK26" s="478"/>
      <c r="UL26" s="478"/>
      <c r="UM26" s="478"/>
      <c r="UN26" s="478"/>
      <c r="UO26" s="478"/>
      <c r="UP26" s="478"/>
      <c r="UQ26" s="478"/>
      <c r="UR26" s="478"/>
      <c r="US26" s="478"/>
      <c r="UT26" s="478"/>
      <c r="UU26" s="478"/>
      <c r="UV26" s="478"/>
      <c r="UW26" s="478"/>
      <c r="UX26" s="478"/>
      <c r="UY26" s="478"/>
      <c r="UZ26" s="478"/>
      <c r="VA26" s="478"/>
      <c r="VB26" s="478"/>
      <c r="VC26" s="478"/>
      <c r="VD26" s="478"/>
      <c r="VE26" s="478"/>
      <c r="VF26" s="478"/>
      <c r="VG26" s="478"/>
      <c r="VH26" s="478"/>
      <c r="VI26" s="478"/>
      <c r="VJ26" s="478"/>
      <c r="VK26" s="478"/>
      <c r="VL26" s="478"/>
      <c r="VM26" s="478"/>
      <c r="VN26" s="478"/>
      <c r="VO26" s="478"/>
      <c r="VP26" s="478"/>
      <c r="VQ26" s="478"/>
      <c r="VR26" s="478"/>
      <c r="VS26" s="478"/>
      <c r="VT26" s="478"/>
      <c r="VU26" s="478"/>
      <c r="VV26" s="478"/>
      <c r="VW26" s="478"/>
      <c r="VX26" s="478"/>
      <c r="VY26" s="478"/>
      <c r="VZ26" s="478"/>
      <c r="WA26" s="478"/>
      <c r="WB26" s="478"/>
      <c r="WC26" s="478"/>
      <c r="WD26" s="478"/>
      <c r="WE26" s="478"/>
      <c r="WF26" s="478"/>
      <c r="WG26" s="478"/>
      <c r="WH26" s="478"/>
      <c r="WI26" s="478"/>
      <c r="WJ26" s="478"/>
      <c r="WK26" s="478"/>
      <c r="WL26" s="478"/>
      <c r="WM26" s="478"/>
      <c r="WN26" s="478"/>
      <c r="WO26" s="478"/>
      <c r="WP26" s="478"/>
      <c r="WQ26" s="478"/>
      <c r="WR26" s="478"/>
      <c r="WS26" s="478"/>
      <c r="WT26" s="478"/>
      <c r="WU26" s="478"/>
      <c r="WV26" s="478"/>
      <c r="WW26" s="478"/>
      <c r="WX26" s="478"/>
      <c r="WY26" s="478"/>
      <c r="WZ26" s="478"/>
      <c r="XA26" s="478"/>
      <c r="XB26" s="478"/>
      <c r="XC26" s="478"/>
      <c r="XD26" s="478"/>
      <c r="XE26" s="478"/>
      <c r="XF26" s="478"/>
      <c r="XG26" s="478"/>
      <c r="XH26" s="478"/>
      <c r="XI26" s="478"/>
      <c r="XJ26" s="478"/>
      <c r="XK26" s="478"/>
      <c r="XL26" s="478"/>
      <c r="XM26" s="478"/>
      <c r="XN26" s="478"/>
      <c r="XO26" s="478"/>
      <c r="XP26" s="478"/>
      <c r="XQ26" s="478"/>
      <c r="XR26" s="478"/>
      <c r="XS26" s="478"/>
      <c r="XT26" s="478"/>
      <c r="XU26" s="478"/>
      <c r="XV26" s="478"/>
      <c r="XW26" s="478"/>
      <c r="XX26" s="478"/>
      <c r="XY26" s="478"/>
      <c r="XZ26" s="478"/>
      <c r="YA26" s="478"/>
      <c r="YB26" s="478"/>
      <c r="YC26" s="478"/>
      <c r="YD26" s="478"/>
      <c r="YE26" s="478"/>
      <c r="YF26" s="478"/>
      <c r="YG26" s="478"/>
      <c r="YH26" s="478"/>
      <c r="YI26" s="478"/>
      <c r="YJ26" s="478"/>
      <c r="YK26" s="478"/>
      <c r="YL26" s="478"/>
      <c r="YM26" s="478"/>
      <c r="YN26" s="478"/>
      <c r="YO26" s="478"/>
      <c r="YP26" s="478"/>
      <c r="YQ26" s="478"/>
      <c r="YR26" s="478"/>
      <c r="YS26" s="478"/>
      <c r="YT26" s="478"/>
      <c r="YU26" s="478"/>
      <c r="YV26" s="478"/>
      <c r="YW26" s="478"/>
      <c r="YX26" s="478"/>
      <c r="YY26" s="478"/>
      <c r="YZ26" s="478"/>
      <c r="ZA26" s="478"/>
      <c r="ZB26" s="478"/>
      <c r="ZC26" s="478"/>
      <c r="ZD26" s="478"/>
      <c r="ZE26" s="478"/>
      <c r="ZF26" s="478"/>
      <c r="ZG26" s="478"/>
      <c r="ZH26" s="478"/>
      <c r="ZI26" s="478"/>
      <c r="ZJ26" s="478"/>
      <c r="ZK26" s="478"/>
      <c r="ZL26" s="478"/>
      <c r="ZM26" s="478"/>
      <c r="ZN26" s="478"/>
      <c r="ZO26" s="478"/>
      <c r="ZP26" s="478"/>
      <c r="ZQ26" s="478"/>
      <c r="ZR26" s="478"/>
      <c r="ZS26" s="478"/>
      <c r="ZT26" s="478"/>
      <c r="ZU26" s="478"/>
      <c r="ZV26" s="478"/>
      <c r="ZW26" s="478"/>
      <c r="ZX26" s="478"/>
      <c r="ZY26" s="478"/>
      <c r="ZZ26" s="478"/>
      <c r="AAA26" s="478"/>
      <c r="AAB26" s="478"/>
      <c r="AAC26" s="478"/>
      <c r="AAD26" s="478"/>
      <c r="AAE26" s="478"/>
      <c r="AAF26" s="478"/>
      <c r="AAG26" s="478"/>
      <c r="AAH26" s="478"/>
      <c r="AAI26" s="478"/>
      <c r="AAJ26" s="478"/>
      <c r="AAK26" s="478"/>
      <c r="AAL26" s="478"/>
      <c r="AAM26" s="478"/>
      <c r="AAN26" s="478"/>
      <c r="AAO26" s="478"/>
      <c r="AAP26" s="478"/>
      <c r="AAQ26" s="478"/>
      <c r="AAR26" s="478"/>
      <c r="AAS26" s="478"/>
      <c r="AAT26" s="478"/>
      <c r="AAU26" s="478"/>
      <c r="AAV26" s="478"/>
      <c r="AAW26" s="478"/>
      <c r="AAX26" s="478"/>
      <c r="AAY26" s="478"/>
      <c r="AAZ26" s="478"/>
      <c r="ABA26" s="478"/>
      <c r="ABB26" s="478"/>
      <c r="ABC26" s="478"/>
      <c r="ABD26" s="478"/>
      <c r="ABE26" s="478"/>
      <c r="ABF26" s="478"/>
      <c r="ABG26" s="478"/>
      <c r="ABH26" s="478"/>
      <c r="ABI26" s="478"/>
      <c r="ABJ26" s="478"/>
      <c r="ABK26" s="478"/>
      <c r="ABL26" s="478"/>
      <c r="ABM26" s="478"/>
      <c r="ABN26" s="478"/>
      <c r="ABO26" s="478"/>
      <c r="ABP26" s="478"/>
      <c r="ABQ26" s="478"/>
      <c r="ABR26" s="478"/>
      <c r="ABS26" s="478"/>
      <c r="ABT26" s="478"/>
      <c r="ABU26" s="478"/>
      <c r="ABV26" s="478"/>
      <c r="ABW26" s="478"/>
      <c r="ABX26" s="478"/>
      <c r="ABY26" s="478"/>
      <c r="ABZ26" s="478"/>
      <c r="ACA26" s="478"/>
      <c r="ACB26" s="478"/>
      <c r="ACC26" s="478"/>
      <c r="ACD26" s="478"/>
      <c r="ACE26" s="478"/>
      <c r="ACF26" s="478"/>
      <c r="ACG26" s="478"/>
      <c r="ACH26" s="478"/>
      <c r="ACI26" s="478"/>
      <c r="ACJ26" s="478"/>
      <c r="ACK26" s="478"/>
      <c r="ACL26" s="478"/>
      <c r="ACM26" s="478"/>
      <c r="ACN26" s="478"/>
      <c r="ACO26" s="478"/>
      <c r="ACP26" s="478"/>
      <c r="ACQ26" s="478"/>
      <c r="ACR26" s="478"/>
      <c r="ACS26" s="478"/>
      <c r="ACT26" s="478"/>
      <c r="ACU26" s="478"/>
      <c r="ACV26" s="478"/>
      <c r="ACW26" s="478"/>
      <c r="ACX26" s="478"/>
      <c r="ACY26" s="478"/>
      <c r="ACZ26" s="478"/>
      <c r="ADA26" s="478"/>
      <c r="ADB26" s="478"/>
      <c r="ADC26" s="478"/>
      <c r="ADD26" s="478"/>
      <c r="ADE26" s="478"/>
      <c r="ADF26" s="478"/>
      <c r="ADG26" s="478"/>
      <c r="ADH26" s="478"/>
      <c r="ADI26" s="478"/>
      <c r="ADJ26" s="478"/>
      <c r="ADK26" s="478"/>
      <c r="ADL26" s="478"/>
      <c r="ADM26" s="478"/>
      <c r="ADN26" s="478"/>
      <c r="ADO26" s="478"/>
      <c r="ADP26" s="478"/>
      <c r="ADQ26" s="478"/>
      <c r="ADR26" s="478"/>
      <c r="ADS26" s="478"/>
      <c r="ADT26" s="478"/>
      <c r="ADU26" s="478"/>
      <c r="ADV26" s="478"/>
      <c r="ADW26" s="478"/>
      <c r="ADX26" s="478"/>
      <c r="ADY26" s="478"/>
      <c r="ADZ26" s="478"/>
      <c r="AEA26" s="478"/>
      <c r="AEB26" s="478"/>
      <c r="AEC26" s="478"/>
      <c r="AED26" s="478"/>
      <c r="AEE26" s="478"/>
      <c r="AEF26" s="478"/>
      <c r="AEG26" s="478"/>
      <c r="AEH26" s="478"/>
      <c r="AEI26" s="478"/>
      <c r="AEJ26" s="478"/>
      <c r="AEK26" s="478"/>
      <c r="AEL26" s="478"/>
      <c r="AEM26" s="478"/>
      <c r="AEN26" s="478"/>
      <c r="AEO26" s="478"/>
      <c r="AEP26" s="478"/>
      <c r="AEQ26" s="478"/>
      <c r="AER26" s="478"/>
      <c r="AES26" s="478"/>
      <c r="AET26" s="478"/>
      <c r="AEU26" s="478"/>
      <c r="AEV26" s="478"/>
      <c r="AEW26" s="478"/>
      <c r="AEX26" s="478"/>
      <c r="AEY26" s="478"/>
      <c r="AEZ26" s="478"/>
      <c r="AFA26" s="478"/>
      <c r="AFB26" s="478"/>
      <c r="AFC26" s="478"/>
      <c r="AFD26" s="478"/>
      <c r="AFE26" s="478"/>
      <c r="AFF26" s="478"/>
      <c r="AFG26" s="478"/>
      <c r="AFH26" s="478"/>
      <c r="AFI26" s="478"/>
      <c r="AFJ26" s="478"/>
      <c r="AFK26" s="478"/>
      <c r="AFL26" s="478"/>
      <c r="AFM26" s="478"/>
      <c r="AFN26" s="478"/>
      <c r="AFO26" s="478"/>
      <c r="AFP26" s="478"/>
      <c r="AFQ26" s="478"/>
      <c r="AFR26" s="478"/>
      <c r="AFS26" s="478"/>
      <c r="AFT26" s="478"/>
      <c r="AFU26" s="478"/>
      <c r="AFV26" s="478"/>
      <c r="AFW26" s="478"/>
      <c r="AFX26" s="478"/>
      <c r="AFY26" s="478"/>
      <c r="AFZ26" s="478"/>
      <c r="AGA26" s="478"/>
      <c r="AGB26" s="478"/>
      <c r="AGC26" s="478"/>
      <c r="AGD26" s="478"/>
      <c r="AGE26" s="478"/>
      <c r="AGF26" s="478"/>
      <c r="AGG26" s="478"/>
      <c r="AGH26" s="478"/>
      <c r="AGI26" s="478"/>
      <c r="AGJ26" s="478"/>
      <c r="AGK26" s="478"/>
      <c r="AGL26" s="478"/>
      <c r="AGM26" s="478"/>
      <c r="AGN26" s="478"/>
      <c r="AGO26" s="478"/>
      <c r="AGP26" s="478"/>
      <c r="AGQ26" s="478"/>
      <c r="AGR26" s="478"/>
      <c r="AGS26" s="478"/>
      <c r="AGT26" s="478"/>
      <c r="AGU26" s="478"/>
      <c r="AGV26" s="478"/>
      <c r="AGW26" s="478"/>
      <c r="AGX26" s="478"/>
      <c r="AGY26" s="478"/>
      <c r="AGZ26" s="478"/>
      <c r="AHA26" s="478"/>
      <c r="AHB26" s="478"/>
      <c r="AHC26" s="478"/>
      <c r="AHD26" s="478"/>
      <c r="AHE26" s="478"/>
      <c r="AHF26" s="478"/>
      <c r="AHG26" s="478"/>
      <c r="AHH26" s="478"/>
      <c r="AHI26" s="478"/>
      <c r="AHJ26" s="478"/>
      <c r="AHK26" s="478"/>
      <c r="AHL26" s="478"/>
      <c r="AHM26" s="478"/>
      <c r="AHN26" s="478"/>
      <c r="AHO26" s="478"/>
      <c r="AHP26" s="478"/>
      <c r="AHQ26" s="478"/>
      <c r="AHR26" s="478"/>
      <c r="AHS26" s="478"/>
      <c r="AHT26" s="478"/>
      <c r="AHU26" s="478"/>
      <c r="AHV26" s="478"/>
      <c r="AHW26" s="478"/>
      <c r="AHX26" s="478"/>
      <c r="AHY26" s="478"/>
      <c r="AHZ26" s="478"/>
      <c r="AIA26" s="478"/>
      <c r="AIB26" s="478"/>
      <c r="AIC26" s="478"/>
      <c r="AID26" s="478"/>
      <c r="AIE26" s="478"/>
      <c r="AIF26" s="478"/>
      <c r="AIG26" s="478"/>
      <c r="AIH26" s="478"/>
      <c r="AII26" s="478"/>
      <c r="AIJ26" s="478"/>
      <c r="AIK26" s="478"/>
      <c r="AIL26" s="478"/>
      <c r="AIM26" s="478"/>
      <c r="AIN26" s="478"/>
      <c r="AIO26" s="478"/>
      <c r="AIP26" s="478"/>
      <c r="AIQ26" s="478"/>
      <c r="AIR26" s="478"/>
      <c r="AIS26" s="478"/>
      <c r="AIT26" s="478"/>
      <c r="AIU26" s="478"/>
      <c r="AIV26" s="478"/>
      <c r="AIW26" s="478"/>
      <c r="AIX26" s="478"/>
      <c r="AIY26" s="478"/>
      <c r="AIZ26" s="478"/>
      <c r="AJA26" s="478"/>
      <c r="AJB26" s="478"/>
      <c r="AJC26" s="478"/>
      <c r="AJD26" s="478"/>
      <c r="AJE26" s="478"/>
      <c r="AJF26" s="478"/>
      <c r="AJG26" s="478"/>
      <c r="AJH26" s="478"/>
      <c r="AJI26" s="478"/>
      <c r="AJJ26" s="478"/>
      <c r="AJK26" s="478"/>
      <c r="AJL26" s="478"/>
      <c r="AJM26" s="478"/>
      <c r="AJN26" s="478"/>
      <c r="AJO26" s="478"/>
      <c r="AJP26" s="478"/>
      <c r="AJQ26" s="478"/>
      <c r="AJR26" s="478"/>
      <c r="AJS26" s="478"/>
      <c r="AJT26" s="478"/>
      <c r="AJU26" s="478"/>
      <c r="AJV26" s="478"/>
      <c r="AJW26" s="478"/>
      <c r="AJX26" s="478"/>
      <c r="AJY26" s="478"/>
      <c r="AJZ26" s="478"/>
      <c r="AKA26" s="478"/>
      <c r="AKB26" s="478"/>
      <c r="AKC26" s="478"/>
      <c r="AKD26" s="478"/>
      <c r="AKE26" s="478"/>
      <c r="AKF26" s="478"/>
      <c r="AKG26" s="478"/>
      <c r="AKH26" s="478"/>
      <c r="AKI26" s="478"/>
      <c r="AKJ26" s="478"/>
      <c r="AKK26" s="478"/>
      <c r="AKL26" s="478"/>
      <c r="AKM26" s="478"/>
      <c r="AKN26" s="478"/>
      <c r="AKO26" s="478"/>
      <c r="AKP26" s="478"/>
      <c r="AKQ26" s="478"/>
      <c r="AKR26" s="478"/>
      <c r="AKS26" s="478"/>
      <c r="AKT26" s="478"/>
      <c r="AKU26" s="478"/>
      <c r="AKV26" s="478"/>
      <c r="AKW26" s="478"/>
      <c r="AKX26" s="478"/>
      <c r="AKY26" s="478"/>
      <c r="AKZ26" s="478"/>
      <c r="ALA26" s="478"/>
      <c r="ALB26" s="478"/>
      <c r="ALC26" s="478"/>
      <c r="ALD26" s="478"/>
      <c r="ALE26" s="478"/>
      <c r="ALF26" s="478"/>
      <c r="ALG26" s="478"/>
      <c r="ALH26" s="478"/>
      <c r="ALI26" s="478"/>
      <c r="ALJ26" s="478"/>
      <c r="ALK26" s="478"/>
      <c r="ALL26" s="478"/>
      <c r="ALM26" s="478"/>
      <c r="ALN26" s="478"/>
      <c r="ALO26" s="478"/>
      <c r="ALP26" s="478"/>
      <c r="ALQ26" s="478"/>
      <c r="ALR26" s="478"/>
      <c r="ALS26" s="478"/>
      <c r="ALT26" s="478"/>
      <c r="ALU26" s="478"/>
      <c r="ALV26" s="478"/>
      <c r="ALW26" s="478"/>
      <c r="ALX26" s="478"/>
      <c r="ALY26" s="478"/>
      <c r="ALZ26" s="478"/>
      <c r="AMA26" s="478"/>
      <c r="AMB26" s="478"/>
      <c r="AMC26" s="478"/>
      <c r="AMD26" s="478"/>
      <c r="AME26" s="478"/>
      <c r="AMF26" s="478"/>
      <c r="AMG26" s="478"/>
      <c r="AMH26" s="478"/>
      <c r="AMI26" s="478"/>
      <c r="AMJ26" s="478"/>
      <c r="AMK26" s="478"/>
    </row>
    <row r="27" spans="1:1025" s="515" customFormat="1" thickBot="1" x14ac:dyDescent="0.25">
      <c r="A27" s="478"/>
      <c r="B27" s="479"/>
      <c r="C27" s="508" t="s">
        <v>437</v>
      </c>
      <c r="D27" s="509">
        <v>102628582.48100001</v>
      </c>
      <c r="E27" s="405">
        <v>3453129.389</v>
      </c>
      <c r="F27" s="405">
        <v>-1262860.1329999999</v>
      </c>
      <c r="G27" s="405">
        <v>0</v>
      </c>
      <c r="H27" s="405">
        <f>SUM(D27:G27)</f>
        <v>104818851.737</v>
      </c>
      <c r="I27" s="405">
        <v>-37627930.589000002</v>
      </c>
      <c r="J27" s="405"/>
      <c r="K27" s="405">
        <v>-2165839.7639999995</v>
      </c>
      <c r="L27" s="405">
        <v>724922.41599999997</v>
      </c>
      <c r="M27" s="405">
        <v>0</v>
      </c>
      <c r="N27" s="405">
        <f>SUM(I27:M27)</f>
        <v>-39068847.936999999</v>
      </c>
      <c r="O27" s="406">
        <f>+H27+N27</f>
        <v>65750003.800000004</v>
      </c>
      <c r="P27" s="518"/>
      <c r="U27" s="478"/>
      <c r="V27" s="478"/>
      <c r="W27" s="478"/>
      <c r="X27" s="478"/>
      <c r="Y27" s="478"/>
      <c r="Z27" s="478"/>
      <c r="AA27" s="478"/>
      <c r="AB27" s="478"/>
      <c r="AC27" s="478"/>
      <c r="AD27" s="478"/>
      <c r="AE27" s="478"/>
      <c r="AF27" s="478"/>
      <c r="AG27" s="478"/>
      <c r="AH27" s="478"/>
      <c r="AI27" s="478"/>
      <c r="AJ27" s="478"/>
      <c r="AK27" s="478"/>
      <c r="AL27" s="478"/>
      <c r="AM27" s="478"/>
      <c r="AN27" s="478"/>
      <c r="AO27" s="478"/>
      <c r="AP27" s="478"/>
      <c r="AQ27" s="478"/>
      <c r="AR27" s="478"/>
      <c r="AS27" s="478"/>
      <c r="AT27" s="478"/>
      <c r="AU27" s="478"/>
      <c r="AV27" s="478"/>
      <c r="AW27" s="478"/>
      <c r="AX27" s="478"/>
      <c r="AY27" s="478"/>
      <c r="AZ27" s="478"/>
      <c r="BA27" s="478"/>
      <c r="BB27" s="478"/>
      <c r="BC27" s="478"/>
      <c r="BD27" s="478"/>
      <c r="BE27" s="478"/>
      <c r="BF27" s="478"/>
      <c r="BG27" s="478"/>
      <c r="BH27" s="478"/>
      <c r="BI27" s="478"/>
      <c r="BJ27" s="478"/>
      <c r="BK27" s="478"/>
      <c r="BL27" s="478"/>
      <c r="BM27" s="478"/>
      <c r="BN27" s="478"/>
      <c r="BO27" s="478"/>
      <c r="BP27" s="478"/>
      <c r="BQ27" s="478"/>
      <c r="BR27" s="478"/>
      <c r="BS27" s="478"/>
      <c r="BT27" s="478"/>
      <c r="BU27" s="478"/>
      <c r="BV27" s="478"/>
      <c r="BW27" s="478"/>
      <c r="BX27" s="478"/>
      <c r="BY27" s="478"/>
      <c r="BZ27" s="478"/>
      <c r="CA27" s="478"/>
      <c r="CB27" s="478"/>
      <c r="CC27" s="478"/>
      <c r="CD27" s="478"/>
      <c r="CE27" s="478"/>
      <c r="CF27" s="478"/>
      <c r="CG27" s="478"/>
      <c r="CH27" s="478"/>
      <c r="CI27" s="478"/>
      <c r="CJ27" s="478"/>
      <c r="CK27" s="478"/>
      <c r="CL27" s="478"/>
      <c r="CM27" s="478"/>
      <c r="CN27" s="478"/>
      <c r="CO27" s="478"/>
      <c r="CP27" s="478"/>
      <c r="CQ27" s="478"/>
      <c r="CR27" s="478"/>
      <c r="CS27" s="478"/>
      <c r="CT27" s="478"/>
      <c r="CU27" s="478"/>
      <c r="CV27" s="478"/>
      <c r="CW27" s="478"/>
      <c r="CX27" s="478"/>
      <c r="CY27" s="478"/>
      <c r="CZ27" s="478"/>
      <c r="DA27" s="478"/>
      <c r="DB27" s="478"/>
      <c r="DC27" s="478"/>
      <c r="DD27" s="478"/>
      <c r="DE27" s="478"/>
      <c r="DF27" s="478"/>
      <c r="DG27" s="478"/>
      <c r="DH27" s="478"/>
      <c r="DI27" s="478"/>
      <c r="DJ27" s="478"/>
      <c r="DK27" s="478"/>
      <c r="DL27" s="478"/>
      <c r="DM27" s="478"/>
      <c r="DN27" s="478"/>
      <c r="DO27" s="478"/>
      <c r="DP27" s="478"/>
      <c r="DQ27" s="478"/>
      <c r="DR27" s="478"/>
      <c r="DS27" s="478"/>
      <c r="DT27" s="478"/>
      <c r="DU27" s="478"/>
      <c r="DV27" s="478"/>
      <c r="DW27" s="478"/>
      <c r="DX27" s="478"/>
      <c r="DY27" s="478"/>
      <c r="DZ27" s="478"/>
      <c r="EA27" s="478"/>
      <c r="EB27" s="478"/>
      <c r="EC27" s="478"/>
      <c r="ED27" s="478"/>
      <c r="EE27" s="478"/>
      <c r="EF27" s="478"/>
      <c r="EG27" s="478"/>
      <c r="EH27" s="478"/>
      <c r="EI27" s="478"/>
      <c r="EJ27" s="478"/>
      <c r="EK27" s="478"/>
      <c r="EL27" s="478"/>
      <c r="EM27" s="478"/>
      <c r="EN27" s="478"/>
      <c r="EO27" s="478"/>
      <c r="EP27" s="478"/>
      <c r="EQ27" s="478"/>
      <c r="ER27" s="478"/>
      <c r="ES27" s="478"/>
      <c r="ET27" s="478"/>
      <c r="EU27" s="478"/>
      <c r="EV27" s="478"/>
      <c r="EW27" s="478"/>
      <c r="EX27" s="478"/>
      <c r="EY27" s="478"/>
      <c r="EZ27" s="478"/>
      <c r="FA27" s="478"/>
      <c r="FB27" s="478"/>
      <c r="FC27" s="478"/>
      <c r="FD27" s="478"/>
      <c r="FE27" s="478"/>
      <c r="FF27" s="478"/>
      <c r="FG27" s="478"/>
      <c r="FH27" s="478"/>
      <c r="FI27" s="478"/>
      <c r="FJ27" s="478"/>
      <c r="FK27" s="478"/>
      <c r="FL27" s="478"/>
      <c r="FM27" s="478"/>
      <c r="FN27" s="478"/>
      <c r="FO27" s="478"/>
      <c r="FP27" s="478"/>
      <c r="FQ27" s="478"/>
      <c r="FR27" s="478"/>
      <c r="FS27" s="478"/>
      <c r="FT27" s="478"/>
      <c r="FU27" s="478"/>
      <c r="FV27" s="478"/>
      <c r="FW27" s="478"/>
      <c r="FX27" s="478"/>
      <c r="FY27" s="478"/>
      <c r="FZ27" s="478"/>
      <c r="GA27" s="478"/>
      <c r="GB27" s="478"/>
      <c r="GC27" s="478"/>
      <c r="GD27" s="478"/>
      <c r="GE27" s="478"/>
      <c r="GF27" s="478"/>
      <c r="GG27" s="478"/>
      <c r="GH27" s="478"/>
      <c r="GI27" s="478"/>
      <c r="GJ27" s="478"/>
      <c r="GK27" s="478"/>
      <c r="GL27" s="478"/>
      <c r="GM27" s="478"/>
      <c r="GN27" s="478"/>
      <c r="GO27" s="478"/>
      <c r="GP27" s="478"/>
      <c r="GQ27" s="478"/>
      <c r="GR27" s="478"/>
      <c r="GS27" s="478"/>
      <c r="GT27" s="478"/>
      <c r="GU27" s="478"/>
      <c r="GV27" s="478"/>
      <c r="GW27" s="478"/>
      <c r="GX27" s="478"/>
      <c r="GY27" s="478"/>
      <c r="GZ27" s="478"/>
      <c r="HA27" s="478"/>
      <c r="HB27" s="478"/>
      <c r="HC27" s="478"/>
      <c r="HD27" s="478"/>
      <c r="HE27" s="478"/>
      <c r="HF27" s="478"/>
      <c r="HG27" s="478"/>
      <c r="HH27" s="478"/>
      <c r="HI27" s="478"/>
      <c r="HJ27" s="478"/>
      <c r="HK27" s="478"/>
      <c r="HL27" s="478"/>
      <c r="HM27" s="478"/>
      <c r="HN27" s="478"/>
      <c r="HO27" s="478"/>
      <c r="HP27" s="478"/>
      <c r="HQ27" s="478"/>
      <c r="HR27" s="478"/>
      <c r="HS27" s="478"/>
      <c r="HT27" s="478"/>
      <c r="HU27" s="478"/>
      <c r="HV27" s="478"/>
      <c r="HW27" s="478"/>
      <c r="HX27" s="478"/>
      <c r="HY27" s="478"/>
      <c r="HZ27" s="478"/>
      <c r="IA27" s="478"/>
      <c r="IB27" s="478"/>
      <c r="IC27" s="478"/>
      <c r="ID27" s="478"/>
      <c r="IE27" s="478"/>
      <c r="IF27" s="478"/>
      <c r="IG27" s="478"/>
      <c r="IH27" s="478"/>
      <c r="II27" s="478"/>
      <c r="IJ27" s="478"/>
      <c r="IK27" s="478"/>
      <c r="IL27" s="478"/>
      <c r="IM27" s="478"/>
      <c r="IN27" s="478"/>
      <c r="IO27" s="478"/>
      <c r="IP27" s="478"/>
      <c r="IQ27" s="478"/>
      <c r="IR27" s="478"/>
      <c r="IS27" s="478"/>
      <c r="IT27" s="478"/>
      <c r="IU27" s="478"/>
      <c r="IV27" s="478"/>
      <c r="IW27" s="478"/>
      <c r="IX27" s="478"/>
      <c r="IY27" s="478"/>
      <c r="IZ27" s="478"/>
      <c r="JA27" s="478"/>
      <c r="JB27" s="478"/>
      <c r="JC27" s="478"/>
      <c r="JD27" s="478"/>
      <c r="JE27" s="478"/>
      <c r="JF27" s="478"/>
      <c r="JG27" s="478"/>
      <c r="JH27" s="478"/>
      <c r="JI27" s="478"/>
      <c r="JJ27" s="478"/>
      <c r="JK27" s="478"/>
      <c r="JL27" s="478"/>
      <c r="JM27" s="478"/>
      <c r="JN27" s="478"/>
      <c r="JO27" s="478"/>
      <c r="JP27" s="478"/>
      <c r="JQ27" s="478"/>
      <c r="JR27" s="478"/>
      <c r="JS27" s="478"/>
      <c r="JT27" s="478"/>
      <c r="JU27" s="478"/>
      <c r="JV27" s="478"/>
      <c r="JW27" s="478"/>
      <c r="JX27" s="478"/>
      <c r="JY27" s="478"/>
      <c r="JZ27" s="478"/>
      <c r="KA27" s="478"/>
      <c r="KB27" s="478"/>
      <c r="KC27" s="478"/>
      <c r="KD27" s="478"/>
      <c r="KE27" s="478"/>
      <c r="KF27" s="478"/>
      <c r="KG27" s="478"/>
      <c r="KH27" s="478"/>
      <c r="KI27" s="478"/>
      <c r="KJ27" s="478"/>
      <c r="KK27" s="478"/>
      <c r="KL27" s="478"/>
      <c r="KM27" s="478"/>
      <c r="KN27" s="478"/>
      <c r="KO27" s="478"/>
      <c r="KP27" s="478"/>
      <c r="KQ27" s="478"/>
      <c r="KR27" s="478"/>
      <c r="KS27" s="478"/>
      <c r="KT27" s="478"/>
      <c r="KU27" s="478"/>
      <c r="KV27" s="478"/>
      <c r="KW27" s="478"/>
      <c r="KX27" s="478"/>
      <c r="KY27" s="478"/>
      <c r="KZ27" s="478"/>
      <c r="LA27" s="478"/>
      <c r="LB27" s="478"/>
      <c r="LC27" s="478"/>
      <c r="LD27" s="478"/>
      <c r="LE27" s="478"/>
      <c r="LF27" s="478"/>
      <c r="LG27" s="478"/>
      <c r="LH27" s="478"/>
      <c r="LI27" s="478"/>
      <c r="LJ27" s="478"/>
      <c r="LK27" s="478"/>
      <c r="LL27" s="478"/>
      <c r="LM27" s="478"/>
      <c r="LN27" s="478"/>
      <c r="LO27" s="478"/>
      <c r="LP27" s="478"/>
      <c r="LQ27" s="478"/>
      <c r="LR27" s="478"/>
      <c r="LS27" s="478"/>
      <c r="LT27" s="478"/>
      <c r="LU27" s="478"/>
      <c r="LV27" s="478"/>
      <c r="LW27" s="478"/>
      <c r="LX27" s="478"/>
      <c r="LY27" s="478"/>
      <c r="LZ27" s="478"/>
      <c r="MA27" s="478"/>
      <c r="MB27" s="478"/>
      <c r="MC27" s="478"/>
      <c r="MD27" s="478"/>
      <c r="ME27" s="478"/>
      <c r="MF27" s="478"/>
      <c r="MG27" s="478"/>
      <c r="MH27" s="478"/>
      <c r="MI27" s="478"/>
      <c r="MJ27" s="478"/>
      <c r="MK27" s="478"/>
      <c r="ML27" s="478"/>
      <c r="MM27" s="478"/>
      <c r="MN27" s="478"/>
      <c r="MO27" s="478"/>
      <c r="MP27" s="478"/>
      <c r="MQ27" s="478"/>
      <c r="MR27" s="478"/>
      <c r="MS27" s="478"/>
      <c r="MT27" s="478"/>
      <c r="MU27" s="478"/>
      <c r="MV27" s="478"/>
      <c r="MW27" s="478"/>
      <c r="MX27" s="478"/>
      <c r="MY27" s="478"/>
      <c r="MZ27" s="478"/>
      <c r="NA27" s="478"/>
      <c r="NB27" s="478"/>
      <c r="NC27" s="478"/>
      <c r="ND27" s="478"/>
      <c r="NE27" s="478"/>
      <c r="NF27" s="478"/>
      <c r="NG27" s="478"/>
      <c r="NH27" s="478"/>
      <c r="NI27" s="478"/>
      <c r="NJ27" s="478"/>
      <c r="NK27" s="478"/>
      <c r="NL27" s="478"/>
      <c r="NM27" s="478"/>
      <c r="NN27" s="478"/>
      <c r="NO27" s="478"/>
      <c r="NP27" s="478"/>
      <c r="NQ27" s="478"/>
      <c r="NR27" s="478"/>
      <c r="NS27" s="478"/>
      <c r="NT27" s="478"/>
      <c r="NU27" s="478"/>
      <c r="NV27" s="478"/>
      <c r="NW27" s="478"/>
      <c r="NX27" s="478"/>
      <c r="NY27" s="478"/>
      <c r="NZ27" s="478"/>
      <c r="OA27" s="478"/>
      <c r="OB27" s="478"/>
      <c r="OC27" s="478"/>
      <c r="OD27" s="478"/>
      <c r="OE27" s="478"/>
      <c r="OF27" s="478"/>
      <c r="OG27" s="478"/>
      <c r="OH27" s="478"/>
      <c r="OI27" s="478"/>
      <c r="OJ27" s="478"/>
      <c r="OK27" s="478"/>
      <c r="OL27" s="478"/>
      <c r="OM27" s="478"/>
      <c r="ON27" s="478"/>
      <c r="OO27" s="478"/>
      <c r="OP27" s="478"/>
      <c r="OQ27" s="478"/>
      <c r="OR27" s="478"/>
      <c r="OS27" s="478"/>
      <c r="OT27" s="478"/>
      <c r="OU27" s="478"/>
      <c r="OV27" s="478"/>
      <c r="OW27" s="478"/>
      <c r="OX27" s="478"/>
      <c r="OY27" s="478"/>
      <c r="OZ27" s="478"/>
      <c r="PA27" s="478"/>
      <c r="PB27" s="478"/>
      <c r="PC27" s="478"/>
      <c r="PD27" s="478"/>
      <c r="PE27" s="478"/>
      <c r="PF27" s="478"/>
      <c r="PG27" s="478"/>
      <c r="PH27" s="478"/>
      <c r="PI27" s="478"/>
      <c r="PJ27" s="478"/>
      <c r="PK27" s="478"/>
      <c r="PL27" s="478"/>
      <c r="PM27" s="478"/>
      <c r="PN27" s="478"/>
      <c r="PO27" s="478"/>
      <c r="PP27" s="478"/>
      <c r="PQ27" s="478"/>
      <c r="PR27" s="478"/>
      <c r="PS27" s="478"/>
      <c r="PT27" s="478"/>
      <c r="PU27" s="478"/>
      <c r="PV27" s="478"/>
      <c r="PW27" s="478"/>
      <c r="PX27" s="478"/>
      <c r="PY27" s="478"/>
      <c r="PZ27" s="478"/>
      <c r="QA27" s="478"/>
      <c r="QB27" s="478"/>
      <c r="QC27" s="478"/>
      <c r="QD27" s="478"/>
      <c r="QE27" s="478"/>
      <c r="QF27" s="478"/>
      <c r="QG27" s="478"/>
      <c r="QH27" s="478"/>
      <c r="QI27" s="478"/>
      <c r="QJ27" s="478"/>
      <c r="QK27" s="478"/>
      <c r="QL27" s="478"/>
      <c r="QM27" s="478"/>
      <c r="QN27" s="478"/>
      <c r="QO27" s="478"/>
      <c r="QP27" s="478"/>
      <c r="QQ27" s="478"/>
      <c r="QR27" s="478"/>
      <c r="QS27" s="478"/>
      <c r="QT27" s="478"/>
      <c r="QU27" s="478"/>
      <c r="QV27" s="478"/>
      <c r="QW27" s="478"/>
      <c r="QX27" s="478"/>
      <c r="QY27" s="478"/>
      <c r="QZ27" s="478"/>
      <c r="RA27" s="478"/>
      <c r="RB27" s="478"/>
      <c r="RC27" s="478"/>
      <c r="RD27" s="478"/>
      <c r="RE27" s="478"/>
      <c r="RF27" s="478"/>
      <c r="RG27" s="478"/>
      <c r="RH27" s="478"/>
      <c r="RI27" s="478"/>
      <c r="RJ27" s="478"/>
      <c r="RK27" s="478"/>
      <c r="RL27" s="478"/>
      <c r="RM27" s="478"/>
      <c r="RN27" s="478"/>
      <c r="RO27" s="478"/>
      <c r="RP27" s="478"/>
      <c r="RQ27" s="478"/>
      <c r="RR27" s="478"/>
      <c r="RS27" s="478"/>
      <c r="RT27" s="478"/>
      <c r="RU27" s="478"/>
      <c r="RV27" s="478"/>
      <c r="RW27" s="478"/>
      <c r="RX27" s="478"/>
      <c r="RY27" s="478"/>
      <c r="RZ27" s="478"/>
      <c r="SA27" s="478"/>
      <c r="SB27" s="478"/>
      <c r="SC27" s="478"/>
      <c r="SD27" s="478"/>
      <c r="SE27" s="478"/>
      <c r="SF27" s="478"/>
      <c r="SG27" s="478"/>
      <c r="SH27" s="478"/>
      <c r="SI27" s="478"/>
      <c r="SJ27" s="478"/>
      <c r="SK27" s="478"/>
      <c r="SL27" s="478"/>
      <c r="SM27" s="478"/>
      <c r="SN27" s="478"/>
      <c r="SO27" s="478"/>
      <c r="SP27" s="478"/>
      <c r="SQ27" s="478"/>
      <c r="SR27" s="478"/>
      <c r="SS27" s="478"/>
      <c r="ST27" s="478"/>
      <c r="SU27" s="478"/>
      <c r="SV27" s="478"/>
      <c r="SW27" s="478"/>
      <c r="SX27" s="478"/>
      <c r="SY27" s="478"/>
      <c r="SZ27" s="478"/>
      <c r="TA27" s="478"/>
      <c r="TB27" s="478"/>
      <c r="TC27" s="478"/>
      <c r="TD27" s="478"/>
      <c r="TE27" s="478"/>
      <c r="TF27" s="478"/>
      <c r="TG27" s="478"/>
      <c r="TH27" s="478"/>
      <c r="TI27" s="478"/>
      <c r="TJ27" s="478"/>
      <c r="TK27" s="478"/>
      <c r="TL27" s="478"/>
      <c r="TM27" s="478"/>
      <c r="TN27" s="478"/>
      <c r="TO27" s="478"/>
      <c r="TP27" s="478"/>
      <c r="TQ27" s="478"/>
      <c r="TR27" s="478"/>
      <c r="TS27" s="478"/>
      <c r="TT27" s="478"/>
      <c r="TU27" s="478"/>
      <c r="TV27" s="478"/>
      <c r="TW27" s="478"/>
      <c r="TX27" s="478"/>
      <c r="TY27" s="478"/>
      <c r="TZ27" s="478"/>
      <c r="UA27" s="478"/>
      <c r="UB27" s="478"/>
      <c r="UC27" s="478"/>
      <c r="UD27" s="478"/>
      <c r="UE27" s="478"/>
      <c r="UF27" s="478"/>
      <c r="UG27" s="478"/>
      <c r="UH27" s="478"/>
      <c r="UI27" s="478"/>
      <c r="UJ27" s="478"/>
      <c r="UK27" s="478"/>
      <c r="UL27" s="478"/>
      <c r="UM27" s="478"/>
      <c r="UN27" s="478"/>
      <c r="UO27" s="478"/>
      <c r="UP27" s="478"/>
      <c r="UQ27" s="478"/>
      <c r="UR27" s="478"/>
      <c r="US27" s="478"/>
      <c r="UT27" s="478"/>
      <c r="UU27" s="478"/>
      <c r="UV27" s="478"/>
      <c r="UW27" s="478"/>
      <c r="UX27" s="478"/>
      <c r="UY27" s="478"/>
      <c r="UZ27" s="478"/>
      <c r="VA27" s="478"/>
      <c r="VB27" s="478"/>
      <c r="VC27" s="478"/>
      <c r="VD27" s="478"/>
      <c r="VE27" s="478"/>
      <c r="VF27" s="478"/>
      <c r="VG27" s="478"/>
      <c r="VH27" s="478"/>
      <c r="VI27" s="478"/>
      <c r="VJ27" s="478"/>
      <c r="VK27" s="478"/>
      <c r="VL27" s="478"/>
      <c r="VM27" s="478"/>
      <c r="VN27" s="478"/>
      <c r="VO27" s="478"/>
      <c r="VP27" s="478"/>
      <c r="VQ27" s="478"/>
      <c r="VR27" s="478"/>
      <c r="VS27" s="478"/>
      <c r="VT27" s="478"/>
      <c r="VU27" s="478"/>
      <c r="VV27" s="478"/>
      <c r="VW27" s="478"/>
      <c r="VX27" s="478"/>
      <c r="VY27" s="478"/>
      <c r="VZ27" s="478"/>
      <c r="WA27" s="478"/>
      <c r="WB27" s="478"/>
      <c r="WC27" s="478"/>
      <c r="WD27" s="478"/>
      <c r="WE27" s="478"/>
      <c r="WF27" s="478"/>
      <c r="WG27" s="478"/>
      <c r="WH27" s="478"/>
      <c r="WI27" s="478"/>
      <c r="WJ27" s="478"/>
      <c r="WK27" s="478"/>
      <c r="WL27" s="478"/>
      <c r="WM27" s="478"/>
      <c r="WN27" s="478"/>
      <c r="WO27" s="478"/>
      <c r="WP27" s="478"/>
      <c r="WQ27" s="478"/>
      <c r="WR27" s="478"/>
      <c r="WS27" s="478"/>
      <c r="WT27" s="478"/>
      <c r="WU27" s="478"/>
      <c r="WV27" s="478"/>
      <c r="WW27" s="478"/>
      <c r="WX27" s="478"/>
      <c r="WY27" s="478"/>
      <c r="WZ27" s="478"/>
      <c r="XA27" s="478"/>
      <c r="XB27" s="478"/>
      <c r="XC27" s="478"/>
      <c r="XD27" s="478"/>
      <c r="XE27" s="478"/>
      <c r="XF27" s="478"/>
      <c r="XG27" s="478"/>
      <c r="XH27" s="478"/>
      <c r="XI27" s="478"/>
      <c r="XJ27" s="478"/>
      <c r="XK27" s="478"/>
      <c r="XL27" s="478"/>
      <c r="XM27" s="478"/>
      <c r="XN27" s="478"/>
      <c r="XO27" s="478"/>
      <c r="XP27" s="478"/>
      <c r="XQ27" s="478"/>
      <c r="XR27" s="478"/>
      <c r="XS27" s="478"/>
      <c r="XT27" s="478"/>
      <c r="XU27" s="478"/>
      <c r="XV27" s="478"/>
      <c r="XW27" s="478"/>
      <c r="XX27" s="478"/>
      <c r="XY27" s="478"/>
      <c r="XZ27" s="478"/>
      <c r="YA27" s="478"/>
      <c r="YB27" s="478"/>
      <c r="YC27" s="478"/>
      <c r="YD27" s="478"/>
      <c r="YE27" s="478"/>
      <c r="YF27" s="478"/>
      <c r="YG27" s="478"/>
      <c r="YH27" s="478"/>
      <c r="YI27" s="478"/>
      <c r="YJ27" s="478"/>
      <c r="YK27" s="478"/>
      <c r="YL27" s="478"/>
      <c r="YM27" s="478"/>
      <c r="YN27" s="478"/>
      <c r="YO27" s="478"/>
      <c r="YP27" s="478"/>
      <c r="YQ27" s="478"/>
      <c r="YR27" s="478"/>
      <c r="YS27" s="478"/>
      <c r="YT27" s="478"/>
      <c r="YU27" s="478"/>
      <c r="YV27" s="478"/>
      <c r="YW27" s="478"/>
      <c r="YX27" s="478"/>
      <c r="YY27" s="478"/>
      <c r="YZ27" s="478"/>
      <c r="ZA27" s="478"/>
      <c r="ZB27" s="478"/>
      <c r="ZC27" s="478"/>
      <c r="ZD27" s="478"/>
      <c r="ZE27" s="478"/>
      <c r="ZF27" s="478"/>
      <c r="ZG27" s="478"/>
      <c r="ZH27" s="478"/>
      <c r="ZI27" s="478"/>
      <c r="ZJ27" s="478"/>
      <c r="ZK27" s="478"/>
      <c r="ZL27" s="478"/>
      <c r="ZM27" s="478"/>
      <c r="ZN27" s="478"/>
      <c r="ZO27" s="478"/>
      <c r="ZP27" s="478"/>
      <c r="ZQ27" s="478"/>
      <c r="ZR27" s="478"/>
      <c r="ZS27" s="478"/>
      <c r="ZT27" s="478"/>
      <c r="ZU27" s="478"/>
      <c r="ZV27" s="478"/>
      <c r="ZW27" s="478"/>
      <c r="ZX27" s="478"/>
      <c r="ZY27" s="478"/>
      <c r="ZZ27" s="478"/>
      <c r="AAA27" s="478"/>
      <c r="AAB27" s="478"/>
      <c r="AAC27" s="478"/>
      <c r="AAD27" s="478"/>
      <c r="AAE27" s="478"/>
      <c r="AAF27" s="478"/>
      <c r="AAG27" s="478"/>
      <c r="AAH27" s="478"/>
      <c r="AAI27" s="478"/>
      <c r="AAJ27" s="478"/>
      <c r="AAK27" s="478"/>
      <c r="AAL27" s="478"/>
      <c r="AAM27" s="478"/>
      <c r="AAN27" s="478"/>
      <c r="AAO27" s="478"/>
      <c r="AAP27" s="478"/>
      <c r="AAQ27" s="478"/>
      <c r="AAR27" s="478"/>
      <c r="AAS27" s="478"/>
      <c r="AAT27" s="478"/>
      <c r="AAU27" s="478"/>
      <c r="AAV27" s="478"/>
      <c r="AAW27" s="478"/>
      <c r="AAX27" s="478"/>
      <c r="AAY27" s="478"/>
      <c r="AAZ27" s="478"/>
      <c r="ABA27" s="478"/>
      <c r="ABB27" s="478"/>
      <c r="ABC27" s="478"/>
      <c r="ABD27" s="478"/>
      <c r="ABE27" s="478"/>
      <c r="ABF27" s="478"/>
      <c r="ABG27" s="478"/>
      <c r="ABH27" s="478"/>
      <c r="ABI27" s="478"/>
      <c r="ABJ27" s="478"/>
      <c r="ABK27" s="478"/>
      <c r="ABL27" s="478"/>
      <c r="ABM27" s="478"/>
      <c r="ABN27" s="478"/>
      <c r="ABO27" s="478"/>
      <c r="ABP27" s="478"/>
      <c r="ABQ27" s="478"/>
      <c r="ABR27" s="478"/>
      <c r="ABS27" s="478"/>
      <c r="ABT27" s="478"/>
      <c r="ABU27" s="478"/>
      <c r="ABV27" s="478"/>
      <c r="ABW27" s="478"/>
      <c r="ABX27" s="478"/>
      <c r="ABY27" s="478"/>
      <c r="ABZ27" s="478"/>
      <c r="ACA27" s="478"/>
      <c r="ACB27" s="478"/>
      <c r="ACC27" s="478"/>
      <c r="ACD27" s="478"/>
      <c r="ACE27" s="478"/>
      <c r="ACF27" s="478"/>
      <c r="ACG27" s="478"/>
      <c r="ACH27" s="478"/>
      <c r="ACI27" s="478"/>
      <c r="ACJ27" s="478"/>
      <c r="ACK27" s="478"/>
      <c r="ACL27" s="478"/>
      <c r="ACM27" s="478"/>
      <c r="ACN27" s="478"/>
      <c r="ACO27" s="478"/>
      <c r="ACP27" s="478"/>
      <c r="ACQ27" s="478"/>
      <c r="ACR27" s="478"/>
      <c r="ACS27" s="478"/>
      <c r="ACT27" s="478"/>
      <c r="ACU27" s="478"/>
      <c r="ACV27" s="478"/>
      <c r="ACW27" s="478"/>
      <c r="ACX27" s="478"/>
      <c r="ACY27" s="478"/>
      <c r="ACZ27" s="478"/>
      <c r="ADA27" s="478"/>
      <c r="ADB27" s="478"/>
      <c r="ADC27" s="478"/>
      <c r="ADD27" s="478"/>
      <c r="ADE27" s="478"/>
      <c r="ADF27" s="478"/>
      <c r="ADG27" s="478"/>
      <c r="ADH27" s="478"/>
      <c r="ADI27" s="478"/>
      <c r="ADJ27" s="478"/>
      <c r="ADK27" s="478"/>
      <c r="ADL27" s="478"/>
      <c r="ADM27" s="478"/>
      <c r="ADN27" s="478"/>
      <c r="ADO27" s="478"/>
      <c r="ADP27" s="478"/>
      <c r="ADQ27" s="478"/>
      <c r="ADR27" s="478"/>
      <c r="ADS27" s="478"/>
      <c r="ADT27" s="478"/>
      <c r="ADU27" s="478"/>
      <c r="ADV27" s="478"/>
      <c r="ADW27" s="478"/>
      <c r="ADX27" s="478"/>
      <c r="ADY27" s="478"/>
      <c r="ADZ27" s="478"/>
      <c r="AEA27" s="478"/>
      <c r="AEB27" s="478"/>
      <c r="AEC27" s="478"/>
      <c r="AED27" s="478"/>
      <c r="AEE27" s="478"/>
      <c r="AEF27" s="478"/>
      <c r="AEG27" s="478"/>
      <c r="AEH27" s="478"/>
      <c r="AEI27" s="478"/>
      <c r="AEJ27" s="478"/>
      <c r="AEK27" s="478"/>
      <c r="AEL27" s="478"/>
      <c r="AEM27" s="478"/>
      <c r="AEN27" s="478"/>
      <c r="AEO27" s="478"/>
      <c r="AEP27" s="478"/>
      <c r="AEQ27" s="478"/>
      <c r="AER27" s="478"/>
      <c r="AES27" s="478"/>
      <c r="AET27" s="478"/>
      <c r="AEU27" s="478"/>
      <c r="AEV27" s="478"/>
      <c r="AEW27" s="478"/>
      <c r="AEX27" s="478"/>
      <c r="AEY27" s="478"/>
      <c r="AEZ27" s="478"/>
      <c r="AFA27" s="478"/>
      <c r="AFB27" s="478"/>
      <c r="AFC27" s="478"/>
      <c r="AFD27" s="478"/>
      <c r="AFE27" s="478"/>
      <c r="AFF27" s="478"/>
      <c r="AFG27" s="478"/>
      <c r="AFH27" s="478"/>
      <c r="AFI27" s="478"/>
      <c r="AFJ27" s="478"/>
      <c r="AFK27" s="478"/>
      <c r="AFL27" s="478"/>
      <c r="AFM27" s="478"/>
      <c r="AFN27" s="478"/>
      <c r="AFO27" s="478"/>
      <c r="AFP27" s="478"/>
      <c r="AFQ27" s="478"/>
      <c r="AFR27" s="478"/>
      <c r="AFS27" s="478"/>
      <c r="AFT27" s="478"/>
      <c r="AFU27" s="478"/>
      <c r="AFV27" s="478"/>
      <c r="AFW27" s="478"/>
      <c r="AFX27" s="478"/>
      <c r="AFY27" s="478"/>
      <c r="AFZ27" s="478"/>
      <c r="AGA27" s="478"/>
      <c r="AGB27" s="478"/>
      <c r="AGC27" s="478"/>
      <c r="AGD27" s="478"/>
      <c r="AGE27" s="478"/>
      <c r="AGF27" s="478"/>
      <c r="AGG27" s="478"/>
      <c r="AGH27" s="478"/>
      <c r="AGI27" s="478"/>
      <c r="AGJ27" s="478"/>
      <c r="AGK27" s="478"/>
      <c r="AGL27" s="478"/>
      <c r="AGM27" s="478"/>
      <c r="AGN27" s="478"/>
      <c r="AGO27" s="478"/>
      <c r="AGP27" s="478"/>
      <c r="AGQ27" s="478"/>
      <c r="AGR27" s="478"/>
      <c r="AGS27" s="478"/>
      <c r="AGT27" s="478"/>
      <c r="AGU27" s="478"/>
      <c r="AGV27" s="478"/>
      <c r="AGW27" s="478"/>
      <c r="AGX27" s="478"/>
      <c r="AGY27" s="478"/>
      <c r="AGZ27" s="478"/>
      <c r="AHA27" s="478"/>
      <c r="AHB27" s="478"/>
      <c r="AHC27" s="478"/>
      <c r="AHD27" s="478"/>
      <c r="AHE27" s="478"/>
      <c r="AHF27" s="478"/>
      <c r="AHG27" s="478"/>
      <c r="AHH27" s="478"/>
      <c r="AHI27" s="478"/>
      <c r="AHJ27" s="478"/>
      <c r="AHK27" s="478"/>
      <c r="AHL27" s="478"/>
      <c r="AHM27" s="478"/>
      <c r="AHN27" s="478"/>
      <c r="AHO27" s="478"/>
      <c r="AHP27" s="478"/>
      <c r="AHQ27" s="478"/>
      <c r="AHR27" s="478"/>
      <c r="AHS27" s="478"/>
      <c r="AHT27" s="478"/>
      <c r="AHU27" s="478"/>
      <c r="AHV27" s="478"/>
      <c r="AHW27" s="478"/>
      <c r="AHX27" s="478"/>
      <c r="AHY27" s="478"/>
      <c r="AHZ27" s="478"/>
      <c r="AIA27" s="478"/>
      <c r="AIB27" s="478"/>
      <c r="AIC27" s="478"/>
      <c r="AID27" s="478"/>
      <c r="AIE27" s="478"/>
      <c r="AIF27" s="478"/>
      <c r="AIG27" s="478"/>
      <c r="AIH27" s="478"/>
      <c r="AII27" s="478"/>
      <c r="AIJ27" s="478"/>
      <c r="AIK27" s="478"/>
      <c r="AIL27" s="478"/>
      <c r="AIM27" s="478"/>
      <c r="AIN27" s="478"/>
      <c r="AIO27" s="478"/>
      <c r="AIP27" s="478"/>
      <c r="AIQ27" s="478"/>
      <c r="AIR27" s="478"/>
      <c r="AIS27" s="478"/>
      <c r="AIT27" s="478"/>
      <c r="AIU27" s="478"/>
      <c r="AIV27" s="478"/>
      <c r="AIW27" s="478"/>
      <c r="AIX27" s="478"/>
      <c r="AIY27" s="478"/>
      <c r="AIZ27" s="478"/>
      <c r="AJA27" s="478"/>
      <c r="AJB27" s="478"/>
      <c r="AJC27" s="478"/>
      <c r="AJD27" s="478"/>
      <c r="AJE27" s="478"/>
      <c r="AJF27" s="478"/>
      <c r="AJG27" s="478"/>
      <c r="AJH27" s="478"/>
      <c r="AJI27" s="478"/>
      <c r="AJJ27" s="478"/>
      <c r="AJK27" s="478"/>
      <c r="AJL27" s="478"/>
      <c r="AJM27" s="478"/>
      <c r="AJN27" s="478"/>
      <c r="AJO27" s="478"/>
      <c r="AJP27" s="478"/>
      <c r="AJQ27" s="478"/>
      <c r="AJR27" s="478"/>
      <c r="AJS27" s="478"/>
      <c r="AJT27" s="478"/>
      <c r="AJU27" s="478"/>
      <c r="AJV27" s="478"/>
      <c r="AJW27" s="478"/>
      <c r="AJX27" s="478"/>
      <c r="AJY27" s="478"/>
      <c r="AJZ27" s="478"/>
      <c r="AKA27" s="478"/>
      <c r="AKB27" s="478"/>
      <c r="AKC27" s="478"/>
      <c r="AKD27" s="478"/>
      <c r="AKE27" s="478"/>
      <c r="AKF27" s="478"/>
      <c r="AKG27" s="478"/>
      <c r="AKH27" s="478"/>
      <c r="AKI27" s="478"/>
      <c r="AKJ27" s="478"/>
      <c r="AKK27" s="478"/>
      <c r="AKL27" s="478"/>
      <c r="AKM27" s="478"/>
      <c r="AKN27" s="478"/>
      <c r="AKO27" s="478"/>
      <c r="AKP27" s="478"/>
      <c r="AKQ27" s="478"/>
      <c r="AKR27" s="478"/>
      <c r="AKS27" s="478"/>
      <c r="AKT27" s="478"/>
      <c r="AKU27" s="478"/>
      <c r="AKV27" s="478"/>
      <c r="AKW27" s="478"/>
      <c r="AKX27" s="478"/>
      <c r="AKY27" s="478"/>
      <c r="AKZ27" s="478"/>
      <c r="ALA27" s="478"/>
      <c r="ALB27" s="478"/>
      <c r="ALC27" s="478"/>
      <c r="ALD27" s="478"/>
      <c r="ALE27" s="478"/>
      <c r="ALF27" s="478"/>
      <c r="ALG27" s="478"/>
      <c r="ALH27" s="478"/>
      <c r="ALI27" s="478"/>
      <c r="ALJ27" s="478"/>
      <c r="ALK27" s="478"/>
      <c r="ALL27" s="478"/>
      <c r="ALM27" s="478"/>
      <c r="ALN27" s="478"/>
      <c r="ALO27" s="478"/>
      <c r="ALP27" s="478"/>
      <c r="ALQ27" s="478"/>
      <c r="ALR27" s="478"/>
      <c r="ALS27" s="478"/>
      <c r="ALT27" s="478"/>
      <c r="ALU27" s="478"/>
      <c r="ALV27" s="478"/>
      <c r="ALW27" s="478"/>
      <c r="ALX27" s="478"/>
      <c r="ALY27" s="478"/>
      <c r="ALZ27" s="478"/>
      <c r="AMA27" s="478"/>
      <c r="AMB27" s="478"/>
      <c r="AMC27" s="478"/>
      <c r="AMD27" s="478"/>
      <c r="AME27" s="478"/>
      <c r="AMF27" s="478"/>
      <c r="AMG27" s="478"/>
      <c r="AMH27" s="478"/>
      <c r="AMI27" s="478"/>
      <c r="AMJ27" s="478"/>
      <c r="AMK27" s="478"/>
    </row>
    <row r="28" spans="1:1025" s="515" customFormat="1" ht="12" x14ac:dyDescent="0.2">
      <c r="A28" s="478"/>
      <c r="B28" s="479"/>
      <c r="C28" s="478"/>
      <c r="D28" s="478"/>
      <c r="E28" s="478"/>
      <c r="F28" s="478"/>
      <c r="G28" s="478"/>
      <c r="H28" s="517"/>
      <c r="I28" s="517"/>
      <c r="J28" s="478"/>
      <c r="K28" s="478"/>
      <c r="L28" s="478"/>
      <c r="M28" s="478"/>
      <c r="N28" s="478"/>
      <c r="O28" s="517"/>
      <c r="P28" s="481"/>
      <c r="U28" s="478"/>
      <c r="V28" s="478"/>
      <c r="W28" s="478"/>
      <c r="X28" s="478"/>
      <c r="Y28" s="478"/>
      <c r="Z28" s="478"/>
      <c r="AA28" s="478"/>
      <c r="AB28" s="478"/>
      <c r="AC28" s="478"/>
      <c r="AD28" s="478"/>
      <c r="AE28" s="478"/>
      <c r="AF28" s="478"/>
      <c r="AG28" s="478"/>
      <c r="AH28" s="478"/>
      <c r="AI28" s="478"/>
      <c r="AJ28" s="478"/>
      <c r="AK28" s="478"/>
      <c r="AL28" s="478"/>
      <c r="AM28" s="478"/>
      <c r="AN28" s="478"/>
      <c r="AO28" s="478"/>
      <c r="AP28" s="478"/>
      <c r="AQ28" s="478"/>
      <c r="AR28" s="478"/>
      <c r="AS28" s="478"/>
      <c r="AT28" s="478"/>
      <c r="AU28" s="478"/>
      <c r="AV28" s="478"/>
      <c r="AW28" s="478"/>
      <c r="AX28" s="478"/>
      <c r="AY28" s="478"/>
      <c r="AZ28" s="478"/>
      <c r="BA28" s="478"/>
      <c r="BB28" s="478"/>
      <c r="BC28" s="478"/>
      <c r="BD28" s="478"/>
      <c r="BE28" s="478"/>
      <c r="BF28" s="478"/>
      <c r="BG28" s="478"/>
      <c r="BH28" s="478"/>
      <c r="BI28" s="478"/>
      <c r="BJ28" s="478"/>
      <c r="BK28" s="478"/>
      <c r="BL28" s="478"/>
      <c r="BM28" s="478"/>
      <c r="BN28" s="478"/>
      <c r="BO28" s="478"/>
      <c r="BP28" s="478"/>
      <c r="BQ28" s="478"/>
      <c r="BR28" s="478"/>
      <c r="BS28" s="478"/>
      <c r="BT28" s="478"/>
      <c r="BU28" s="478"/>
      <c r="BV28" s="478"/>
      <c r="BW28" s="478"/>
      <c r="BX28" s="478"/>
      <c r="BY28" s="478"/>
      <c r="BZ28" s="478"/>
      <c r="CA28" s="478"/>
      <c r="CB28" s="478"/>
      <c r="CC28" s="478"/>
      <c r="CD28" s="478"/>
      <c r="CE28" s="478"/>
      <c r="CF28" s="478"/>
      <c r="CG28" s="478"/>
      <c r="CH28" s="478"/>
      <c r="CI28" s="478"/>
      <c r="CJ28" s="478"/>
      <c r="CK28" s="478"/>
      <c r="CL28" s="478"/>
      <c r="CM28" s="478"/>
      <c r="CN28" s="478"/>
      <c r="CO28" s="478"/>
      <c r="CP28" s="478"/>
      <c r="CQ28" s="478"/>
      <c r="CR28" s="478"/>
      <c r="CS28" s="478"/>
      <c r="CT28" s="478"/>
      <c r="CU28" s="478"/>
      <c r="CV28" s="478"/>
      <c r="CW28" s="478"/>
      <c r="CX28" s="478"/>
      <c r="CY28" s="478"/>
      <c r="CZ28" s="478"/>
      <c r="DA28" s="478"/>
      <c r="DB28" s="478"/>
      <c r="DC28" s="478"/>
      <c r="DD28" s="478"/>
      <c r="DE28" s="478"/>
      <c r="DF28" s="478"/>
      <c r="DG28" s="478"/>
      <c r="DH28" s="478"/>
      <c r="DI28" s="478"/>
      <c r="DJ28" s="478"/>
      <c r="DK28" s="478"/>
      <c r="DL28" s="478"/>
      <c r="DM28" s="478"/>
      <c r="DN28" s="478"/>
      <c r="DO28" s="478"/>
      <c r="DP28" s="478"/>
      <c r="DQ28" s="478"/>
      <c r="DR28" s="478"/>
      <c r="DS28" s="478"/>
      <c r="DT28" s="478"/>
      <c r="DU28" s="478"/>
      <c r="DV28" s="478"/>
      <c r="DW28" s="478"/>
      <c r="DX28" s="478"/>
      <c r="DY28" s="478"/>
      <c r="DZ28" s="478"/>
      <c r="EA28" s="478"/>
      <c r="EB28" s="478"/>
      <c r="EC28" s="478"/>
      <c r="ED28" s="478"/>
      <c r="EE28" s="478"/>
      <c r="EF28" s="478"/>
      <c r="EG28" s="478"/>
      <c r="EH28" s="478"/>
      <c r="EI28" s="478"/>
      <c r="EJ28" s="478"/>
      <c r="EK28" s="478"/>
      <c r="EL28" s="478"/>
      <c r="EM28" s="478"/>
      <c r="EN28" s="478"/>
      <c r="EO28" s="478"/>
      <c r="EP28" s="478"/>
      <c r="EQ28" s="478"/>
      <c r="ER28" s="478"/>
      <c r="ES28" s="478"/>
      <c r="ET28" s="478"/>
      <c r="EU28" s="478"/>
      <c r="EV28" s="478"/>
      <c r="EW28" s="478"/>
      <c r="EX28" s="478"/>
      <c r="EY28" s="478"/>
      <c r="EZ28" s="478"/>
      <c r="FA28" s="478"/>
      <c r="FB28" s="478"/>
      <c r="FC28" s="478"/>
      <c r="FD28" s="478"/>
      <c r="FE28" s="478"/>
      <c r="FF28" s="478"/>
      <c r="FG28" s="478"/>
      <c r="FH28" s="478"/>
      <c r="FI28" s="478"/>
      <c r="FJ28" s="478"/>
      <c r="FK28" s="478"/>
      <c r="FL28" s="478"/>
      <c r="FM28" s="478"/>
      <c r="FN28" s="478"/>
      <c r="FO28" s="478"/>
      <c r="FP28" s="478"/>
      <c r="FQ28" s="478"/>
      <c r="FR28" s="478"/>
      <c r="FS28" s="478"/>
      <c r="FT28" s="478"/>
      <c r="FU28" s="478"/>
      <c r="FV28" s="478"/>
      <c r="FW28" s="478"/>
      <c r="FX28" s="478"/>
      <c r="FY28" s="478"/>
      <c r="FZ28" s="478"/>
      <c r="GA28" s="478"/>
      <c r="GB28" s="478"/>
      <c r="GC28" s="478"/>
      <c r="GD28" s="478"/>
      <c r="GE28" s="478"/>
      <c r="GF28" s="478"/>
      <c r="GG28" s="478"/>
      <c r="GH28" s="478"/>
      <c r="GI28" s="478"/>
      <c r="GJ28" s="478"/>
      <c r="GK28" s="478"/>
      <c r="GL28" s="478"/>
      <c r="GM28" s="478"/>
      <c r="GN28" s="478"/>
      <c r="GO28" s="478"/>
      <c r="GP28" s="478"/>
      <c r="GQ28" s="478"/>
      <c r="GR28" s="478"/>
      <c r="GS28" s="478"/>
      <c r="GT28" s="478"/>
      <c r="GU28" s="478"/>
      <c r="GV28" s="478"/>
      <c r="GW28" s="478"/>
      <c r="GX28" s="478"/>
      <c r="GY28" s="478"/>
      <c r="GZ28" s="478"/>
      <c r="HA28" s="478"/>
      <c r="HB28" s="478"/>
      <c r="HC28" s="478"/>
      <c r="HD28" s="478"/>
      <c r="HE28" s="478"/>
      <c r="HF28" s="478"/>
      <c r="HG28" s="478"/>
      <c r="HH28" s="478"/>
      <c r="HI28" s="478"/>
      <c r="HJ28" s="478"/>
      <c r="HK28" s="478"/>
      <c r="HL28" s="478"/>
      <c r="HM28" s="478"/>
      <c r="HN28" s="478"/>
      <c r="HO28" s="478"/>
      <c r="HP28" s="478"/>
      <c r="HQ28" s="478"/>
      <c r="HR28" s="478"/>
      <c r="HS28" s="478"/>
      <c r="HT28" s="478"/>
      <c r="HU28" s="478"/>
      <c r="HV28" s="478"/>
      <c r="HW28" s="478"/>
      <c r="HX28" s="478"/>
      <c r="HY28" s="478"/>
      <c r="HZ28" s="478"/>
      <c r="IA28" s="478"/>
      <c r="IB28" s="478"/>
      <c r="IC28" s="478"/>
      <c r="ID28" s="478"/>
      <c r="IE28" s="478"/>
      <c r="IF28" s="478"/>
      <c r="IG28" s="478"/>
      <c r="IH28" s="478"/>
      <c r="II28" s="478"/>
      <c r="IJ28" s="478"/>
      <c r="IK28" s="478"/>
      <c r="IL28" s="478"/>
      <c r="IM28" s="478"/>
      <c r="IN28" s="478"/>
      <c r="IO28" s="478"/>
      <c r="IP28" s="478"/>
      <c r="IQ28" s="478"/>
      <c r="IR28" s="478"/>
      <c r="IS28" s="478"/>
      <c r="IT28" s="478"/>
      <c r="IU28" s="478"/>
      <c r="IV28" s="478"/>
      <c r="IW28" s="478"/>
      <c r="IX28" s="478"/>
      <c r="IY28" s="478"/>
      <c r="IZ28" s="478"/>
      <c r="JA28" s="478"/>
      <c r="JB28" s="478"/>
      <c r="JC28" s="478"/>
      <c r="JD28" s="478"/>
      <c r="JE28" s="478"/>
      <c r="JF28" s="478"/>
      <c r="JG28" s="478"/>
      <c r="JH28" s="478"/>
      <c r="JI28" s="478"/>
      <c r="JJ28" s="478"/>
      <c r="JK28" s="478"/>
      <c r="JL28" s="478"/>
      <c r="JM28" s="478"/>
      <c r="JN28" s="478"/>
      <c r="JO28" s="478"/>
      <c r="JP28" s="478"/>
      <c r="JQ28" s="478"/>
      <c r="JR28" s="478"/>
      <c r="JS28" s="478"/>
      <c r="JT28" s="478"/>
      <c r="JU28" s="478"/>
      <c r="JV28" s="478"/>
      <c r="JW28" s="478"/>
      <c r="JX28" s="478"/>
      <c r="JY28" s="478"/>
      <c r="JZ28" s="478"/>
      <c r="KA28" s="478"/>
      <c r="KB28" s="478"/>
      <c r="KC28" s="478"/>
      <c r="KD28" s="478"/>
      <c r="KE28" s="478"/>
      <c r="KF28" s="478"/>
      <c r="KG28" s="478"/>
      <c r="KH28" s="478"/>
      <c r="KI28" s="478"/>
      <c r="KJ28" s="478"/>
      <c r="KK28" s="478"/>
      <c r="KL28" s="478"/>
      <c r="KM28" s="478"/>
      <c r="KN28" s="478"/>
      <c r="KO28" s="478"/>
      <c r="KP28" s="478"/>
      <c r="KQ28" s="478"/>
      <c r="KR28" s="478"/>
      <c r="KS28" s="478"/>
      <c r="KT28" s="478"/>
      <c r="KU28" s="478"/>
      <c r="KV28" s="478"/>
      <c r="KW28" s="478"/>
      <c r="KX28" s="478"/>
      <c r="KY28" s="478"/>
      <c r="KZ28" s="478"/>
      <c r="LA28" s="478"/>
      <c r="LB28" s="478"/>
      <c r="LC28" s="478"/>
      <c r="LD28" s="478"/>
      <c r="LE28" s="478"/>
      <c r="LF28" s="478"/>
      <c r="LG28" s="478"/>
      <c r="LH28" s="478"/>
      <c r="LI28" s="478"/>
      <c r="LJ28" s="478"/>
      <c r="LK28" s="478"/>
      <c r="LL28" s="478"/>
      <c r="LM28" s="478"/>
      <c r="LN28" s="478"/>
      <c r="LO28" s="478"/>
      <c r="LP28" s="478"/>
      <c r="LQ28" s="478"/>
      <c r="LR28" s="478"/>
      <c r="LS28" s="478"/>
      <c r="LT28" s="478"/>
      <c r="LU28" s="478"/>
      <c r="LV28" s="478"/>
      <c r="LW28" s="478"/>
      <c r="LX28" s="478"/>
      <c r="LY28" s="478"/>
      <c r="LZ28" s="478"/>
      <c r="MA28" s="478"/>
      <c r="MB28" s="478"/>
      <c r="MC28" s="478"/>
      <c r="MD28" s="478"/>
      <c r="ME28" s="478"/>
      <c r="MF28" s="478"/>
      <c r="MG28" s="478"/>
      <c r="MH28" s="478"/>
      <c r="MI28" s="478"/>
      <c r="MJ28" s="478"/>
      <c r="MK28" s="478"/>
      <c r="ML28" s="478"/>
      <c r="MM28" s="478"/>
      <c r="MN28" s="478"/>
      <c r="MO28" s="478"/>
      <c r="MP28" s="478"/>
      <c r="MQ28" s="478"/>
      <c r="MR28" s="478"/>
      <c r="MS28" s="478"/>
      <c r="MT28" s="478"/>
      <c r="MU28" s="478"/>
      <c r="MV28" s="478"/>
      <c r="MW28" s="478"/>
      <c r="MX28" s="478"/>
      <c r="MY28" s="478"/>
      <c r="MZ28" s="478"/>
      <c r="NA28" s="478"/>
      <c r="NB28" s="478"/>
      <c r="NC28" s="478"/>
      <c r="ND28" s="478"/>
      <c r="NE28" s="478"/>
      <c r="NF28" s="478"/>
      <c r="NG28" s="478"/>
      <c r="NH28" s="478"/>
      <c r="NI28" s="478"/>
      <c r="NJ28" s="478"/>
      <c r="NK28" s="478"/>
      <c r="NL28" s="478"/>
      <c r="NM28" s="478"/>
      <c r="NN28" s="478"/>
      <c r="NO28" s="478"/>
      <c r="NP28" s="478"/>
      <c r="NQ28" s="478"/>
      <c r="NR28" s="478"/>
      <c r="NS28" s="478"/>
      <c r="NT28" s="478"/>
      <c r="NU28" s="478"/>
      <c r="NV28" s="478"/>
      <c r="NW28" s="478"/>
      <c r="NX28" s="478"/>
      <c r="NY28" s="478"/>
      <c r="NZ28" s="478"/>
      <c r="OA28" s="478"/>
      <c r="OB28" s="478"/>
      <c r="OC28" s="478"/>
      <c r="OD28" s="478"/>
      <c r="OE28" s="478"/>
      <c r="OF28" s="478"/>
      <c r="OG28" s="478"/>
      <c r="OH28" s="478"/>
      <c r="OI28" s="478"/>
      <c r="OJ28" s="478"/>
      <c r="OK28" s="478"/>
      <c r="OL28" s="478"/>
      <c r="OM28" s="478"/>
      <c r="ON28" s="478"/>
      <c r="OO28" s="478"/>
      <c r="OP28" s="478"/>
      <c r="OQ28" s="478"/>
      <c r="OR28" s="478"/>
      <c r="OS28" s="478"/>
      <c r="OT28" s="478"/>
      <c r="OU28" s="478"/>
      <c r="OV28" s="478"/>
      <c r="OW28" s="478"/>
      <c r="OX28" s="478"/>
      <c r="OY28" s="478"/>
      <c r="OZ28" s="478"/>
      <c r="PA28" s="478"/>
      <c r="PB28" s="478"/>
      <c r="PC28" s="478"/>
      <c r="PD28" s="478"/>
      <c r="PE28" s="478"/>
      <c r="PF28" s="478"/>
      <c r="PG28" s="478"/>
      <c r="PH28" s="478"/>
      <c r="PI28" s="478"/>
      <c r="PJ28" s="478"/>
      <c r="PK28" s="478"/>
      <c r="PL28" s="478"/>
      <c r="PM28" s="478"/>
      <c r="PN28" s="478"/>
      <c r="PO28" s="478"/>
      <c r="PP28" s="478"/>
      <c r="PQ28" s="478"/>
      <c r="PR28" s="478"/>
      <c r="PS28" s="478"/>
      <c r="PT28" s="478"/>
      <c r="PU28" s="478"/>
      <c r="PV28" s="478"/>
      <c r="PW28" s="478"/>
      <c r="PX28" s="478"/>
      <c r="PY28" s="478"/>
      <c r="PZ28" s="478"/>
      <c r="QA28" s="478"/>
      <c r="QB28" s="478"/>
      <c r="QC28" s="478"/>
      <c r="QD28" s="478"/>
      <c r="QE28" s="478"/>
      <c r="QF28" s="478"/>
      <c r="QG28" s="478"/>
      <c r="QH28" s="478"/>
      <c r="QI28" s="478"/>
      <c r="QJ28" s="478"/>
      <c r="QK28" s="478"/>
      <c r="QL28" s="478"/>
      <c r="QM28" s="478"/>
      <c r="QN28" s="478"/>
      <c r="QO28" s="478"/>
      <c r="QP28" s="478"/>
      <c r="QQ28" s="478"/>
      <c r="QR28" s="478"/>
      <c r="QS28" s="478"/>
      <c r="QT28" s="478"/>
      <c r="QU28" s="478"/>
      <c r="QV28" s="478"/>
      <c r="QW28" s="478"/>
      <c r="QX28" s="478"/>
      <c r="QY28" s="478"/>
      <c r="QZ28" s="478"/>
      <c r="RA28" s="478"/>
      <c r="RB28" s="478"/>
      <c r="RC28" s="478"/>
      <c r="RD28" s="478"/>
      <c r="RE28" s="478"/>
      <c r="RF28" s="478"/>
      <c r="RG28" s="478"/>
      <c r="RH28" s="478"/>
      <c r="RI28" s="478"/>
      <c r="RJ28" s="478"/>
      <c r="RK28" s="478"/>
      <c r="RL28" s="478"/>
      <c r="RM28" s="478"/>
      <c r="RN28" s="478"/>
      <c r="RO28" s="478"/>
      <c r="RP28" s="478"/>
      <c r="RQ28" s="478"/>
      <c r="RR28" s="478"/>
      <c r="RS28" s="478"/>
      <c r="RT28" s="478"/>
      <c r="RU28" s="478"/>
      <c r="RV28" s="478"/>
      <c r="RW28" s="478"/>
      <c r="RX28" s="478"/>
      <c r="RY28" s="478"/>
      <c r="RZ28" s="478"/>
      <c r="SA28" s="478"/>
      <c r="SB28" s="478"/>
      <c r="SC28" s="478"/>
      <c r="SD28" s="478"/>
      <c r="SE28" s="478"/>
      <c r="SF28" s="478"/>
      <c r="SG28" s="478"/>
      <c r="SH28" s="478"/>
      <c r="SI28" s="478"/>
      <c r="SJ28" s="478"/>
      <c r="SK28" s="478"/>
      <c r="SL28" s="478"/>
      <c r="SM28" s="478"/>
      <c r="SN28" s="478"/>
      <c r="SO28" s="478"/>
      <c r="SP28" s="478"/>
      <c r="SQ28" s="478"/>
      <c r="SR28" s="478"/>
      <c r="SS28" s="478"/>
      <c r="ST28" s="478"/>
      <c r="SU28" s="478"/>
      <c r="SV28" s="478"/>
      <c r="SW28" s="478"/>
      <c r="SX28" s="478"/>
      <c r="SY28" s="478"/>
      <c r="SZ28" s="478"/>
      <c r="TA28" s="478"/>
      <c r="TB28" s="478"/>
      <c r="TC28" s="478"/>
      <c r="TD28" s="478"/>
      <c r="TE28" s="478"/>
      <c r="TF28" s="478"/>
      <c r="TG28" s="478"/>
      <c r="TH28" s="478"/>
      <c r="TI28" s="478"/>
      <c r="TJ28" s="478"/>
      <c r="TK28" s="478"/>
      <c r="TL28" s="478"/>
      <c r="TM28" s="478"/>
      <c r="TN28" s="478"/>
      <c r="TO28" s="478"/>
      <c r="TP28" s="478"/>
      <c r="TQ28" s="478"/>
      <c r="TR28" s="478"/>
      <c r="TS28" s="478"/>
      <c r="TT28" s="478"/>
      <c r="TU28" s="478"/>
      <c r="TV28" s="478"/>
      <c r="TW28" s="478"/>
      <c r="TX28" s="478"/>
      <c r="TY28" s="478"/>
      <c r="TZ28" s="478"/>
      <c r="UA28" s="478"/>
      <c r="UB28" s="478"/>
      <c r="UC28" s="478"/>
      <c r="UD28" s="478"/>
      <c r="UE28" s="478"/>
      <c r="UF28" s="478"/>
      <c r="UG28" s="478"/>
      <c r="UH28" s="478"/>
      <c r="UI28" s="478"/>
      <c r="UJ28" s="478"/>
      <c r="UK28" s="478"/>
      <c r="UL28" s="478"/>
      <c r="UM28" s="478"/>
      <c r="UN28" s="478"/>
      <c r="UO28" s="478"/>
      <c r="UP28" s="478"/>
      <c r="UQ28" s="478"/>
      <c r="UR28" s="478"/>
      <c r="US28" s="478"/>
      <c r="UT28" s="478"/>
      <c r="UU28" s="478"/>
      <c r="UV28" s="478"/>
      <c r="UW28" s="478"/>
      <c r="UX28" s="478"/>
      <c r="UY28" s="478"/>
      <c r="UZ28" s="478"/>
      <c r="VA28" s="478"/>
      <c r="VB28" s="478"/>
      <c r="VC28" s="478"/>
      <c r="VD28" s="478"/>
      <c r="VE28" s="478"/>
      <c r="VF28" s="478"/>
      <c r="VG28" s="478"/>
      <c r="VH28" s="478"/>
      <c r="VI28" s="478"/>
      <c r="VJ28" s="478"/>
      <c r="VK28" s="478"/>
      <c r="VL28" s="478"/>
      <c r="VM28" s="478"/>
      <c r="VN28" s="478"/>
      <c r="VO28" s="478"/>
      <c r="VP28" s="478"/>
      <c r="VQ28" s="478"/>
      <c r="VR28" s="478"/>
      <c r="VS28" s="478"/>
      <c r="VT28" s="478"/>
      <c r="VU28" s="478"/>
      <c r="VV28" s="478"/>
      <c r="VW28" s="478"/>
      <c r="VX28" s="478"/>
      <c r="VY28" s="478"/>
      <c r="VZ28" s="478"/>
      <c r="WA28" s="478"/>
      <c r="WB28" s="478"/>
      <c r="WC28" s="478"/>
      <c r="WD28" s="478"/>
      <c r="WE28" s="478"/>
      <c r="WF28" s="478"/>
      <c r="WG28" s="478"/>
      <c r="WH28" s="478"/>
      <c r="WI28" s="478"/>
      <c r="WJ28" s="478"/>
      <c r="WK28" s="478"/>
      <c r="WL28" s="478"/>
      <c r="WM28" s="478"/>
      <c r="WN28" s="478"/>
      <c r="WO28" s="478"/>
      <c r="WP28" s="478"/>
      <c r="WQ28" s="478"/>
      <c r="WR28" s="478"/>
      <c r="WS28" s="478"/>
      <c r="WT28" s="478"/>
      <c r="WU28" s="478"/>
      <c r="WV28" s="478"/>
      <c r="WW28" s="478"/>
      <c r="WX28" s="478"/>
      <c r="WY28" s="478"/>
      <c r="WZ28" s="478"/>
      <c r="XA28" s="478"/>
      <c r="XB28" s="478"/>
      <c r="XC28" s="478"/>
      <c r="XD28" s="478"/>
      <c r="XE28" s="478"/>
      <c r="XF28" s="478"/>
      <c r="XG28" s="478"/>
      <c r="XH28" s="478"/>
      <c r="XI28" s="478"/>
      <c r="XJ28" s="478"/>
      <c r="XK28" s="478"/>
      <c r="XL28" s="478"/>
      <c r="XM28" s="478"/>
      <c r="XN28" s="478"/>
      <c r="XO28" s="478"/>
      <c r="XP28" s="478"/>
      <c r="XQ28" s="478"/>
      <c r="XR28" s="478"/>
      <c r="XS28" s="478"/>
      <c r="XT28" s="478"/>
      <c r="XU28" s="478"/>
      <c r="XV28" s="478"/>
      <c r="XW28" s="478"/>
      <c r="XX28" s="478"/>
      <c r="XY28" s="478"/>
      <c r="XZ28" s="478"/>
      <c r="YA28" s="478"/>
      <c r="YB28" s="478"/>
      <c r="YC28" s="478"/>
      <c r="YD28" s="478"/>
      <c r="YE28" s="478"/>
      <c r="YF28" s="478"/>
      <c r="YG28" s="478"/>
      <c r="YH28" s="478"/>
      <c r="YI28" s="478"/>
      <c r="YJ28" s="478"/>
      <c r="YK28" s="478"/>
      <c r="YL28" s="478"/>
      <c r="YM28" s="478"/>
      <c r="YN28" s="478"/>
      <c r="YO28" s="478"/>
      <c r="YP28" s="478"/>
      <c r="YQ28" s="478"/>
      <c r="YR28" s="478"/>
      <c r="YS28" s="478"/>
      <c r="YT28" s="478"/>
      <c r="YU28" s="478"/>
      <c r="YV28" s="478"/>
      <c r="YW28" s="478"/>
      <c r="YX28" s="478"/>
      <c r="YY28" s="478"/>
      <c r="YZ28" s="478"/>
      <c r="ZA28" s="478"/>
      <c r="ZB28" s="478"/>
      <c r="ZC28" s="478"/>
      <c r="ZD28" s="478"/>
      <c r="ZE28" s="478"/>
      <c r="ZF28" s="478"/>
      <c r="ZG28" s="478"/>
      <c r="ZH28" s="478"/>
      <c r="ZI28" s="478"/>
      <c r="ZJ28" s="478"/>
      <c r="ZK28" s="478"/>
      <c r="ZL28" s="478"/>
      <c r="ZM28" s="478"/>
      <c r="ZN28" s="478"/>
      <c r="ZO28" s="478"/>
      <c r="ZP28" s="478"/>
      <c r="ZQ28" s="478"/>
      <c r="ZR28" s="478"/>
      <c r="ZS28" s="478"/>
      <c r="ZT28" s="478"/>
      <c r="ZU28" s="478"/>
      <c r="ZV28" s="478"/>
      <c r="ZW28" s="478"/>
      <c r="ZX28" s="478"/>
      <c r="ZY28" s="478"/>
      <c r="ZZ28" s="478"/>
      <c r="AAA28" s="478"/>
      <c r="AAB28" s="478"/>
      <c r="AAC28" s="478"/>
      <c r="AAD28" s="478"/>
      <c r="AAE28" s="478"/>
      <c r="AAF28" s="478"/>
      <c r="AAG28" s="478"/>
      <c r="AAH28" s="478"/>
      <c r="AAI28" s="478"/>
      <c r="AAJ28" s="478"/>
      <c r="AAK28" s="478"/>
      <c r="AAL28" s="478"/>
      <c r="AAM28" s="478"/>
      <c r="AAN28" s="478"/>
      <c r="AAO28" s="478"/>
      <c r="AAP28" s="478"/>
      <c r="AAQ28" s="478"/>
      <c r="AAR28" s="478"/>
      <c r="AAS28" s="478"/>
      <c r="AAT28" s="478"/>
      <c r="AAU28" s="478"/>
      <c r="AAV28" s="478"/>
      <c r="AAW28" s="478"/>
      <c r="AAX28" s="478"/>
      <c r="AAY28" s="478"/>
      <c r="AAZ28" s="478"/>
      <c r="ABA28" s="478"/>
      <c r="ABB28" s="478"/>
      <c r="ABC28" s="478"/>
      <c r="ABD28" s="478"/>
      <c r="ABE28" s="478"/>
      <c r="ABF28" s="478"/>
      <c r="ABG28" s="478"/>
      <c r="ABH28" s="478"/>
      <c r="ABI28" s="478"/>
      <c r="ABJ28" s="478"/>
      <c r="ABK28" s="478"/>
      <c r="ABL28" s="478"/>
      <c r="ABM28" s="478"/>
      <c r="ABN28" s="478"/>
      <c r="ABO28" s="478"/>
      <c r="ABP28" s="478"/>
      <c r="ABQ28" s="478"/>
      <c r="ABR28" s="478"/>
      <c r="ABS28" s="478"/>
      <c r="ABT28" s="478"/>
      <c r="ABU28" s="478"/>
      <c r="ABV28" s="478"/>
      <c r="ABW28" s="478"/>
      <c r="ABX28" s="478"/>
      <c r="ABY28" s="478"/>
      <c r="ABZ28" s="478"/>
      <c r="ACA28" s="478"/>
      <c r="ACB28" s="478"/>
      <c r="ACC28" s="478"/>
      <c r="ACD28" s="478"/>
      <c r="ACE28" s="478"/>
      <c r="ACF28" s="478"/>
      <c r="ACG28" s="478"/>
      <c r="ACH28" s="478"/>
      <c r="ACI28" s="478"/>
      <c r="ACJ28" s="478"/>
      <c r="ACK28" s="478"/>
      <c r="ACL28" s="478"/>
      <c r="ACM28" s="478"/>
      <c r="ACN28" s="478"/>
      <c r="ACO28" s="478"/>
      <c r="ACP28" s="478"/>
      <c r="ACQ28" s="478"/>
      <c r="ACR28" s="478"/>
      <c r="ACS28" s="478"/>
      <c r="ACT28" s="478"/>
      <c r="ACU28" s="478"/>
      <c r="ACV28" s="478"/>
      <c r="ACW28" s="478"/>
      <c r="ACX28" s="478"/>
      <c r="ACY28" s="478"/>
      <c r="ACZ28" s="478"/>
      <c r="ADA28" s="478"/>
      <c r="ADB28" s="478"/>
      <c r="ADC28" s="478"/>
      <c r="ADD28" s="478"/>
      <c r="ADE28" s="478"/>
      <c r="ADF28" s="478"/>
      <c r="ADG28" s="478"/>
      <c r="ADH28" s="478"/>
      <c r="ADI28" s="478"/>
      <c r="ADJ28" s="478"/>
      <c r="ADK28" s="478"/>
      <c r="ADL28" s="478"/>
      <c r="ADM28" s="478"/>
      <c r="ADN28" s="478"/>
      <c r="ADO28" s="478"/>
      <c r="ADP28" s="478"/>
      <c r="ADQ28" s="478"/>
      <c r="ADR28" s="478"/>
      <c r="ADS28" s="478"/>
      <c r="ADT28" s="478"/>
      <c r="ADU28" s="478"/>
      <c r="ADV28" s="478"/>
      <c r="ADW28" s="478"/>
      <c r="ADX28" s="478"/>
      <c r="ADY28" s="478"/>
      <c r="ADZ28" s="478"/>
      <c r="AEA28" s="478"/>
      <c r="AEB28" s="478"/>
      <c r="AEC28" s="478"/>
      <c r="AED28" s="478"/>
      <c r="AEE28" s="478"/>
      <c r="AEF28" s="478"/>
      <c r="AEG28" s="478"/>
      <c r="AEH28" s="478"/>
      <c r="AEI28" s="478"/>
      <c r="AEJ28" s="478"/>
      <c r="AEK28" s="478"/>
      <c r="AEL28" s="478"/>
      <c r="AEM28" s="478"/>
      <c r="AEN28" s="478"/>
      <c r="AEO28" s="478"/>
      <c r="AEP28" s="478"/>
      <c r="AEQ28" s="478"/>
      <c r="AER28" s="478"/>
      <c r="AES28" s="478"/>
      <c r="AET28" s="478"/>
      <c r="AEU28" s="478"/>
      <c r="AEV28" s="478"/>
      <c r="AEW28" s="478"/>
      <c r="AEX28" s="478"/>
      <c r="AEY28" s="478"/>
      <c r="AEZ28" s="478"/>
      <c r="AFA28" s="478"/>
      <c r="AFB28" s="478"/>
      <c r="AFC28" s="478"/>
      <c r="AFD28" s="478"/>
      <c r="AFE28" s="478"/>
      <c r="AFF28" s="478"/>
      <c r="AFG28" s="478"/>
      <c r="AFH28" s="478"/>
      <c r="AFI28" s="478"/>
      <c r="AFJ28" s="478"/>
      <c r="AFK28" s="478"/>
      <c r="AFL28" s="478"/>
      <c r="AFM28" s="478"/>
      <c r="AFN28" s="478"/>
      <c r="AFO28" s="478"/>
      <c r="AFP28" s="478"/>
      <c r="AFQ28" s="478"/>
      <c r="AFR28" s="478"/>
      <c r="AFS28" s="478"/>
      <c r="AFT28" s="478"/>
      <c r="AFU28" s="478"/>
      <c r="AFV28" s="478"/>
      <c r="AFW28" s="478"/>
      <c r="AFX28" s="478"/>
      <c r="AFY28" s="478"/>
      <c r="AFZ28" s="478"/>
      <c r="AGA28" s="478"/>
      <c r="AGB28" s="478"/>
      <c r="AGC28" s="478"/>
      <c r="AGD28" s="478"/>
      <c r="AGE28" s="478"/>
      <c r="AGF28" s="478"/>
      <c r="AGG28" s="478"/>
      <c r="AGH28" s="478"/>
      <c r="AGI28" s="478"/>
      <c r="AGJ28" s="478"/>
      <c r="AGK28" s="478"/>
      <c r="AGL28" s="478"/>
      <c r="AGM28" s="478"/>
      <c r="AGN28" s="478"/>
      <c r="AGO28" s="478"/>
      <c r="AGP28" s="478"/>
      <c r="AGQ28" s="478"/>
      <c r="AGR28" s="478"/>
      <c r="AGS28" s="478"/>
      <c r="AGT28" s="478"/>
      <c r="AGU28" s="478"/>
      <c r="AGV28" s="478"/>
      <c r="AGW28" s="478"/>
      <c r="AGX28" s="478"/>
      <c r="AGY28" s="478"/>
      <c r="AGZ28" s="478"/>
      <c r="AHA28" s="478"/>
      <c r="AHB28" s="478"/>
      <c r="AHC28" s="478"/>
      <c r="AHD28" s="478"/>
      <c r="AHE28" s="478"/>
      <c r="AHF28" s="478"/>
      <c r="AHG28" s="478"/>
      <c r="AHH28" s="478"/>
      <c r="AHI28" s="478"/>
      <c r="AHJ28" s="478"/>
      <c r="AHK28" s="478"/>
      <c r="AHL28" s="478"/>
      <c r="AHM28" s="478"/>
      <c r="AHN28" s="478"/>
      <c r="AHO28" s="478"/>
      <c r="AHP28" s="478"/>
      <c r="AHQ28" s="478"/>
      <c r="AHR28" s="478"/>
      <c r="AHS28" s="478"/>
      <c r="AHT28" s="478"/>
      <c r="AHU28" s="478"/>
      <c r="AHV28" s="478"/>
      <c r="AHW28" s="478"/>
      <c r="AHX28" s="478"/>
      <c r="AHY28" s="478"/>
      <c r="AHZ28" s="478"/>
      <c r="AIA28" s="478"/>
      <c r="AIB28" s="478"/>
      <c r="AIC28" s="478"/>
      <c r="AID28" s="478"/>
      <c r="AIE28" s="478"/>
      <c r="AIF28" s="478"/>
      <c r="AIG28" s="478"/>
      <c r="AIH28" s="478"/>
      <c r="AII28" s="478"/>
      <c r="AIJ28" s="478"/>
      <c r="AIK28" s="478"/>
      <c r="AIL28" s="478"/>
      <c r="AIM28" s="478"/>
      <c r="AIN28" s="478"/>
      <c r="AIO28" s="478"/>
      <c r="AIP28" s="478"/>
      <c r="AIQ28" s="478"/>
      <c r="AIR28" s="478"/>
      <c r="AIS28" s="478"/>
      <c r="AIT28" s="478"/>
      <c r="AIU28" s="478"/>
      <c r="AIV28" s="478"/>
      <c r="AIW28" s="478"/>
      <c r="AIX28" s="478"/>
      <c r="AIY28" s="478"/>
      <c r="AIZ28" s="478"/>
      <c r="AJA28" s="478"/>
      <c r="AJB28" s="478"/>
      <c r="AJC28" s="478"/>
      <c r="AJD28" s="478"/>
      <c r="AJE28" s="478"/>
      <c r="AJF28" s="478"/>
      <c r="AJG28" s="478"/>
      <c r="AJH28" s="478"/>
      <c r="AJI28" s="478"/>
      <c r="AJJ28" s="478"/>
      <c r="AJK28" s="478"/>
      <c r="AJL28" s="478"/>
      <c r="AJM28" s="478"/>
      <c r="AJN28" s="478"/>
      <c r="AJO28" s="478"/>
      <c r="AJP28" s="478"/>
      <c r="AJQ28" s="478"/>
      <c r="AJR28" s="478"/>
      <c r="AJS28" s="478"/>
      <c r="AJT28" s="478"/>
      <c r="AJU28" s="478"/>
      <c r="AJV28" s="478"/>
      <c r="AJW28" s="478"/>
      <c r="AJX28" s="478"/>
      <c r="AJY28" s="478"/>
      <c r="AJZ28" s="478"/>
      <c r="AKA28" s="478"/>
      <c r="AKB28" s="478"/>
      <c r="AKC28" s="478"/>
      <c r="AKD28" s="478"/>
      <c r="AKE28" s="478"/>
      <c r="AKF28" s="478"/>
      <c r="AKG28" s="478"/>
      <c r="AKH28" s="478"/>
      <c r="AKI28" s="478"/>
      <c r="AKJ28" s="478"/>
      <c r="AKK28" s="478"/>
      <c r="AKL28" s="478"/>
      <c r="AKM28" s="478"/>
      <c r="AKN28" s="478"/>
      <c r="AKO28" s="478"/>
      <c r="AKP28" s="478"/>
      <c r="AKQ28" s="478"/>
      <c r="AKR28" s="478"/>
      <c r="AKS28" s="478"/>
      <c r="AKT28" s="478"/>
      <c r="AKU28" s="478"/>
      <c r="AKV28" s="478"/>
      <c r="AKW28" s="478"/>
      <c r="AKX28" s="478"/>
      <c r="AKY28" s="478"/>
      <c r="AKZ28" s="478"/>
      <c r="ALA28" s="478"/>
      <c r="ALB28" s="478"/>
      <c r="ALC28" s="478"/>
      <c r="ALD28" s="478"/>
      <c r="ALE28" s="478"/>
      <c r="ALF28" s="478"/>
      <c r="ALG28" s="478"/>
      <c r="ALH28" s="478"/>
      <c r="ALI28" s="478"/>
      <c r="ALJ28" s="478"/>
      <c r="ALK28" s="478"/>
      <c r="ALL28" s="478"/>
      <c r="ALM28" s="478"/>
      <c r="ALN28" s="478"/>
      <c r="ALO28" s="478"/>
      <c r="ALP28" s="478"/>
      <c r="ALQ28" s="478"/>
      <c r="ALR28" s="478"/>
      <c r="ALS28" s="478"/>
      <c r="ALT28" s="478"/>
      <c r="ALU28" s="478"/>
      <c r="ALV28" s="478"/>
      <c r="ALW28" s="478"/>
      <c r="ALX28" s="478"/>
      <c r="ALY28" s="478"/>
      <c r="ALZ28" s="478"/>
      <c r="AMA28" s="478"/>
      <c r="AMB28" s="478"/>
      <c r="AMC28" s="478"/>
      <c r="AMD28" s="478"/>
      <c r="AME28" s="478"/>
      <c r="AMF28" s="478"/>
      <c r="AMG28" s="478"/>
      <c r="AMH28" s="478"/>
      <c r="AMI28" s="478"/>
      <c r="AMJ28" s="478"/>
      <c r="AMK28" s="478"/>
    </row>
    <row r="29" spans="1:1025" ht="9.75" customHeight="1" x14ac:dyDescent="0.2">
      <c r="B29" s="221"/>
      <c r="C29" s="227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75"/>
      <c r="P29" s="519"/>
    </row>
    <row r="30" spans="1:1025" ht="9.75" customHeight="1" x14ac:dyDescent="0.2">
      <c r="A30" s="629"/>
      <c r="B30" s="629"/>
      <c r="C30" s="183"/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74"/>
      <c r="P30" s="630"/>
      <c r="Q30" s="631"/>
    </row>
    <row r="31" spans="1:1025" ht="9.75" customHeight="1" x14ac:dyDescent="0.2">
      <c r="A31" s="629"/>
      <c r="B31" s="629"/>
      <c r="C31" s="183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75"/>
      <c r="Q31" s="631"/>
    </row>
    <row r="32" spans="1:1025" ht="9.75" customHeight="1" x14ac:dyDescent="0.2">
      <c r="B32" s="178"/>
      <c r="C32" s="180"/>
      <c r="D32" s="180"/>
      <c r="E32" s="180"/>
      <c r="F32" s="180"/>
      <c r="G32" s="180"/>
      <c r="H32" s="180"/>
      <c r="I32" s="180"/>
      <c r="J32" s="180"/>
      <c r="K32" s="180"/>
      <c r="L32" s="476"/>
      <c r="M32" s="476"/>
      <c r="N32" s="476"/>
      <c r="O32" s="520"/>
      <c r="P32" s="189"/>
    </row>
    <row r="33" spans="2:16" x14ac:dyDescent="0.2">
      <c r="B33" s="182"/>
      <c r="C33" s="183"/>
      <c r="D33" s="183"/>
      <c r="E33" s="183"/>
      <c r="F33" s="183"/>
      <c r="G33" s="183"/>
      <c r="H33" s="183"/>
      <c r="I33" s="521"/>
      <c r="J33" s="183"/>
      <c r="K33" s="183"/>
      <c r="L33" s="191"/>
      <c r="M33" s="191"/>
      <c r="N33" s="191"/>
      <c r="O33" s="522"/>
      <c r="P33" s="189"/>
    </row>
    <row r="34" spans="2:16" x14ac:dyDescent="0.2">
      <c r="B34" s="182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91"/>
      <c r="O34" s="191"/>
      <c r="P34" s="189"/>
    </row>
    <row r="35" spans="2:16" x14ac:dyDescent="0.2">
      <c r="B35" s="182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91"/>
      <c r="O35" s="191"/>
      <c r="P35" s="189"/>
    </row>
    <row r="36" spans="2:16" x14ac:dyDescent="0.2">
      <c r="B36" s="182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91"/>
      <c r="O36" s="191"/>
      <c r="P36" s="189"/>
    </row>
    <row r="37" spans="2:16" x14ac:dyDescent="0.2">
      <c r="B37" s="182"/>
      <c r="C37" s="183"/>
      <c r="D37" s="183"/>
      <c r="E37" s="183"/>
      <c r="F37" s="183"/>
      <c r="G37" s="183"/>
      <c r="H37" s="682" t="s">
        <v>148</v>
      </c>
      <c r="I37" s="682"/>
      <c r="J37" s="183"/>
      <c r="K37" s="183"/>
      <c r="L37" s="183"/>
      <c r="M37" s="183"/>
      <c r="N37" s="191"/>
      <c r="O37" s="191"/>
      <c r="P37" s="189"/>
    </row>
    <row r="38" spans="2:16" ht="15" x14ac:dyDescent="0.2">
      <c r="B38" s="182"/>
      <c r="C38" s="183"/>
      <c r="D38" s="183"/>
      <c r="E38" s="183"/>
      <c r="F38" s="183"/>
      <c r="G38" s="183"/>
      <c r="H38" s="683" t="s">
        <v>151</v>
      </c>
      <c r="I38" s="683"/>
      <c r="J38" s="183"/>
      <c r="K38" s="183"/>
      <c r="L38" s="183"/>
      <c r="M38" s="183"/>
      <c r="N38" s="191"/>
      <c r="O38" s="191"/>
      <c r="P38" s="189"/>
    </row>
    <row r="39" spans="2:16" x14ac:dyDescent="0.2">
      <c r="B39" s="221"/>
      <c r="C39" s="227"/>
      <c r="D39" s="227"/>
      <c r="E39" s="227"/>
      <c r="F39" s="227"/>
      <c r="G39" s="222"/>
      <c r="H39" s="227"/>
      <c r="I39" s="227"/>
      <c r="J39" s="227"/>
      <c r="K39" s="227"/>
      <c r="L39" s="227"/>
      <c r="M39" s="222"/>
      <c r="N39" s="227"/>
      <c r="O39" s="227"/>
      <c r="P39" s="196"/>
    </row>
  </sheetData>
  <mergeCells count="8">
    <mergeCell ref="H37:I37"/>
    <mergeCell ref="H38:I38"/>
    <mergeCell ref="N4:O4"/>
    <mergeCell ref="C5:O5"/>
    <mergeCell ref="C6:O6"/>
    <mergeCell ref="C7:O7"/>
    <mergeCell ref="D11:H11"/>
    <mergeCell ref="I11:N11"/>
  </mergeCells>
  <printOptions horizontalCentered="1" verticalCentered="1"/>
  <pageMargins left="1.08" right="0.99" top="0.62992125984251968" bottom="0.47244094488188981" header="0.51181102362204722" footer="0.51181102362204722"/>
  <pageSetup paperSize="9" scale="55" firstPageNumber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1DDA-B8C9-486A-9832-14288D91E6EF}">
  <dimension ref="A3:P37"/>
  <sheetViews>
    <sheetView showOutlineSymbols="0" topLeftCell="A22" zoomScaleNormal="100" workbookViewId="0">
      <selection activeCell="F41" sqref="F41"/>
    </sheetView>
  </sheetViews>
  <sheetFormatPr baseColWidth="10" defaultColWidth="9.140625" defaultRowHeight="12.75" x14ac:dyDescent="0.2"/>
  <cols>
    <col min="1" max="1" width="3.140625" customWidth="1"/>
    <col min="3" max="3" width="21" customWidth="1"/>
    <col min="4" max="4" width="11.7109375" customWidth="1"/>
    <col min="5" max="7" width="10.7109375" customWidth="1"/>
    <col min="8" max="8" width="10.85546875" customWidth="1"/>
    <col min="9" max="9" width="12.7109375" bestFit="1" customWidth="1"/>
    <col min="10" max="10" width="7.7109375" customWidth="1"/>
    <col min="11" max="13" width="10.7109375" customWidth="1"/>
    <col min="14" max="14" width="12.7109375" bestFit="1" customWidth="1"/>
    <col min="15" max="15" width="11.5703125" customWidth="1"/>
  </cols>
  <sheetData>
    <row r="3" spans="1:16" x14ac:dyDescent="0.2">
      <c r="B3" s="178"/>
      <c r="C3" s="180"/>
      <c r="D3" s="180"/>
      <c r="E3" s="180"/>
      <c r="F3" s="180"/>
      <c r="G3" s="179"/>
      <c r="H3" s="180"/>
      <c r="I3" s="180"/>
      <c r="J3" s="180"/>
      <c r="K3" s="180"/>
      <c r="L3" s="180"/>
      <c r="M3" s="180"/>
      <c r="N3" s="180"/>
      <c r="O3" s="180"/>
      <c r="P3" s="181"/>
    </row>
    <row r="4" spans="1:16" ht="18" x14ac:dyDescent="0.25">
      <c r="B4" s="182"/>
      <c r="C4" s="183"/>
      <c r="D4" s="183"/>
      <c r="E4" s="183"/>
      <c r="F4" s="183"/>
      <c r="G4" s="226"/>
      <c r="H4" s="183"/>
      <c r="I4" s="183"/>
      <c r="J4" s="183"/>
      <c r="K4" s="183"/>
      <c r="L4" s="183"/>
      <c r="M4" s="183"/>
      <c r="N4" s="684" t="s">
        <v>438</v>
      </c>
      <c r="O4" s="684"/>
      <c r="P4" s="189"/>
    </row>
    <row r="5" spans="1:16" ht="27.75" x14ac:dyDescent="0.4">
      <c r="B5" s="182"/>
      <c r="C5" s="685" t="s">
        <v>439</v>
      </c>
      <c r="D5" s="685"/>
      <c r="E5" s="685"/>
      <c r="F5" s="685"/>
      <c r="G5" s="685"/>
      <c r="H5" s="685"/>
      <c r="I5" s="685"/>
      <c r="J5" s="685"/>
      <c r="K5" s="685"/>
      <c r="L5" s="685"/>
      <c r="M5" s="685"/>
      <c r="N5" s="685"/>
      <c r="O5" s="685"/>
      <c r="P5" s="189"/>
    </row>
    <row r="6" spans="1:16" ht="18.75" x14ac:dyDescent="0.3">
      <c r="B6" s="182"/>
      <c r="C6" s="686" t="s">
        <v>274</v>
      </c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189"/>
    </row>
    <row r="7" spans="1:16" ht="15" x14ac:dyDescent="0.2">
      <c r="B7" s="182"/>
      <c r="C7" s="687" t="s">
        <v>275</v>
      </c>
      <c r="D7" s="687"/>
      <c r="E7" s="687"/>
      <c r="F7" s="687"/>
      <c r="G7" s="687"/>
      <c r="H7" s="687"/>
      <c r="I7" s="687"/>
      <c r="J7" s="687"/>
      <c r="K7" s="687"/>
      <c r="L7" s="687"/>
      <c r="M7" s="687"/>
      <c r="N7" s="687"/>
      <c r="O7" s="687"/>
      <c r="P7" s="189"/>
    </row>
    <row r="8" spans="1:16" x14ac:dyDescent="0.2">
      <c r="B8" s="182"/>
      <c r="C8" s="183"/>
      <c r="D8" s="183"/>
      <c r="E8" s="477"/>
      <c r="F8" s="477"/>
      <c r="G8" s="477"/>
      <c r="H8" s="477"/>
      <c r="I8" s="477"/>
      <c r="J8" s="477"/>
      <c r="K8" s="477"/>
      <c r="L8" s="183"/>
      <c r="M8" s="183"/>
      <c r="N8" s="183"/>
      <c r="O8" s="183"/>
      <c r="P8" s="189"/>
    </row>
    <row r="9" spans="1:16" x14ac:dyDescent="0.2">
      <c r="B9" s="182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9"/>
    </row>
    <row r="10" spans="1:16" ht="13.5" thickBot="1" x14ac:dyDescent="0.25">
      <c r="B10" s="182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9"/>
    </row>
    <row r="11" spans="1:16" s="478" customFormat="1" x14ac:dyDescent="0.2">
      <c r="B11" s="479"/>
      <c r="C11" s="480"/>
      <c r="D11" s="688" t="s">
        <v>440</v>
      </c>
      <c r="E11" s="688"/>
      <c r="F11" s="688"/>
      <c r="G11" s="688"/>
      <c r="H11" s="688"/>
      <c r="I11" s="688" t="s">
        <v>441</v>
      </c>
      <c r="J11" s="688"/>
      <c r="K11" s="688"/>
      <c r="L11" s="688"/>
      <c r="M11" s="688"/>
      <c r="N11" s="688"/>
      <c r="O11" s="480"/>
      <c r="P11" s="481"/>
    </row>
    <row r="12" spans="1:16" x14ac:dyDescent="0.2">
      <c r="A12" s="478"/>
      <c r="B12" s="479"/>
      <c r="C12" s="482"/>
      <c r="D12" s="483" t="s">
        <v>362</v>
      </c>
      <c r="E12" s="484" t="s">
        <v>381</v>
      </c>
      <c r="F12" s="484" t="s">
        <v>382</v>
      </c>
      <c r="G12" s="485" t="s">
        <v>442</v>
      </c>
      <c r="H12" s="486" t="s">
        <v>443</v>
      </c>
      <c r="I12" s="487" t="s">
        <v>444</v>
      </c>
      <c r="J12" s="488"/>
      <c r="K12" s="488" t="s">
        <v>381</v>
      </c>
      <c r="L12" s="488" t="s">
        <v>382</v>
      </c>
      <c r="M12" s="489" t="s">
        <v>442</v>
      </c>
      <c r="N12" s="490" t="s">
        <v>445</v>
      </c>
      <c r="O12" s="491" t="s">
        <v>380</v>
      </c>
      <c r="P12" s="492"/>
    </row>
    <row r="13" spans="1:16" x14ac:dyDescent="0.2">
      <c r="A13" s="478"/>
      <c r="B13" s="479"/>
      <c r="C13" s="482" t="s">
        <v>446</v>
      </c>
      <c r="D13" s="493" t="s">
        <v>447</v>
      </c>
      <c r="E13" s="381" t="s">
        <v>448</v>
      </c>
      <c r="F13" s="381" t="s">
        <v>448</v>
      </c>
      <c r="G13" s="494" t="s">
        <v>447</v>
      </c>
      <c r="H13" s="383" t="s">
        <v>449</v>
      </c>
      <c r="I13" s="495" t="s">
        <v>450</v>
      </c>
      <c r="J13" s="496"/>
      <c r="K13" s="381" t="s">
        <v>448</v>
      </c>
      <c r="L13" s="381" t="s">
        <v>448</v>
      </c>
      <c r="M13" s="497" t="s">
        <v>447</v>
      </c>
      <c r="N13" s="498" t="s">
        <v>451</v>
      </c>
      <c r="O13" s="491"/>
      <c r="P13" s="492"/>
    </row>
    <row r="14" spans="1:16" ht="13.5" thickBot="1" x14ac:dyDescent="0.25">
      <c r="A14" s="478"/>
      <c r="B14" s="479"/>
      <c r="C14" s="499"/>
      <c r="D14" s="500" t="s">
        <v>452</v>
      </c>
      <c r="E14" s="501">
        <v>44012</v>
      </c>
      <c r="F14" s="501">
        <v>44012</v>
      </c>
      <c r="G14" s="502" t="s">
        <v>452</v>
      </c>
      <c r="H14" s="501">
        <v>44012</v>
      </c>
      <c r="I14" s="503" t="s">
        <v>452</v>
      </c>
      <c r="J14" s="504" t="s">
        <v>453</v>
      </c>
      <c r="K14" s="501">
        <v>44012</v>
      </c>
      <c r="L14" s="501">
        <v>44012</v>
      </c>
      <c r="M14" s="505" t="s">
        <v>452</v>
      </c>
      <c r="N14" s="501">
        <v>44012</v>
      </c>
      <c r="O14" s="506" t="s">
        <v>454</v>
      </c>
      <c r="P14" s="492"/>
    </row>
    <row r="15" spans="1:16" x14ac:dyDescent="0.2">
      <c r="A15" s="478"/>
      <c r="B15" s="479"/>
      <c r="C15" s="394"/>
      <c r="D15" s="394"/>
      <c r="E15" s="394"/>
      <c r="F15" s="394"/>
      <c r="G15" s="394"/>
      <c r="H15" s="394"/>
      <c r="I15" s="394"/>
      <c r="J15" s="394"/>
      <c r="K15" s="394"/>
      <c r="L15" s="394"/>
      <c r="M15" s="394"/>
      <c r="N15" s="394"/>
      <c r="O15" s="394"/>
      <c r="P15" s="481"/>
    </row>
    <row r="16" spans="1:16" x14ac:dyDescent="0.2">
      <c r="A16" s="478"/>
      <c r="B16" s="479"/>
      <c r="C16" s="394" t="s">
        <v>455</v>
      </c>
      <c r="D16" s="397">
        <f>+'[1]DETANEX A'!N3</f>
        <v>1557475.9280000001</v>
      </c>
      <c r="E16" s="397">
        <f>+'[1]DETANEX A'!N17</f>
        <v>6076.7309999999998</v>
      </c>
      <c r="F16" s="397">
        <f>+'[1]DETANEX A'!N34</f>
        <v>0</v>
      </c>
      <c r="G16" s="397">
        <f>+'[1]DETANEX A'!N18</f>
        <v>0</v>
      </c>
      <c r="H16" s="397">
        <f>D16+E16+F16+G16</f>
        <v>1563552.659</v>
      </c>
      <c r="I16" s="397">
        <f>+'[1]DETANEX A'!N40</f>
        <v>-1049437.936</v>
      </c>
      <c r="J16" s="507">
        <v>0.1</v>
      </c>
      <c r="K16" s="397">
        <f>+'[1]DETANEX A'!N54</f>
        <v>-120751.32399999999</v>
      </c>
      <c r="L16" s="397">
        <f>+'[1]DETANEX A'!N70</f>
        <v>0</v>
      </c>
      <c r="M16" s="397">
        <f>+'[1]DETANEX A'!N55</f>
        <v>0</v>
      </c>
      <c r="N16" s="397">
        <f>I16+K16+L16+M16</f>
        <v>-1170189.26</v>
      </c>
      <c r="O16" s="397">
        <f>H16+N16</f>
        <v>393363.39899999998</v>
      </c>
      <c r="P16" s="481"/>
    </row>
    <row r="17" spans="1:16" x14ac:dyDescent="0.2">
      <c r="A17" s="478"/>
      <c r="B17" s="479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481"/>
    </row>
    <row r="18" spans="1:16" x14ac:dyDescent="0.2">
      <c r="A18" s="478"/>
      <c r="B18" s="479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4"/>
      <c r="P18" s="481"/>
    </row>
    <row r="19" spans="1:16" x14ac:dyDescent="0.2">
      <c r="A19" s="478"/>
      <c r="B19" s="479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481"/>
    </row>
    <row r="20" spans="1:16" x14ac:dyDescent="0.2">
      <c r="A20" s="478"/>
      <c r="B20" s="479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  <c r="O20" s="394"/>
      <c r="P20" s="481"/>
    </row>
    <row r="21" spans="1:16" x14ac:dyDescent="0.2">
      <c r="A21" s="478"/>
      <c r="B21" s="479"/>
      <c r="C21" s="394"/>
      <c r="D21" s="394"/>
      <c r="E21" s="394"/>
      <c r="F21" s="394"/>
      <c r="G21" s="394"/>
      <c r="H21" s="394"/>
      <c r="I21" s="394"/>
      <c r="J21" s="394"/>
      <c r="K21" s="394"/>
      <c r="L21" s="394"/>
      <c r="M21" s="394"/>
      <c r="N21" s="394"/>
      <c r="O21" s="394"/>
      <c r="P21" s="481"/>
    </row>
    <row r="22" spans="1:16" x14ac:dyDescent="0.2">
      <c r="A22" s="478"/>
      <c r="B22" s="479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481"/>
    </row>
    <row r="23" spans="1:16" x14ac:dyDescent="0.2">
      <c r="A23" s="478"/>
      <c r="B23" s="479"/>
      <c r="C23" s="394"/>
      <c r="D23" s="394"/>
      <c r="E23" s="394"/>
      <c r="F23" s="394"/>
      <c r="G23" s="394"/>
      <c r="H23" s="394"/>
      <c r="I23" s="394"/>
      <c r="J23" s="394"/>
      <c r="K23" s="394"/>
      <c r="L23" s="394"/>
      <c r="M23" s="394"/>
      <c r="N23" s="394"/>
      <c r="O23" s="394"/>
      <c r="P23" s="481"/>
    </row>
    <row r="24" spans="1:16" x14ac:dyDescent="0.2">
      <c r="A24" s="478"/>
      <c r="B24" s="479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394"/>
      <c r="P24" s="481"/>
    </row>
    <row r="25" spans="1:16" ht="13.5" thickBot="1" x14ac:dyDescent="0.25">
      <c r="A25" s="478"/>
      <c r="B25" s="479"/>
      <c r="C25" s="394"/>
      <c r="D25" s="394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481"/>
    </row>
    <row r="26" spans="1:16" ht="13.5" thickBot="1" x14ac:dyDescent="0.25">
      <c r="A26" s="478"/>
      <c r="B26" s="479"/>
      <c r="C26" s="508" t="s">
        <v>436</v>
      </c>
      <c r="D26" s="405">
        <f>SUM(D16:D25)</f>
        <v>1557475.9280000001</v>
      </c>
      <c r="E26" s="405">
        <f t="shared" ref="E26:O26" si="0">SUM(E16:E25)</f>
        <v>6076.7309999999998</v>
      </c>
      <c r="F26" s="405">
        <f t="shared" si="0"/>
        <v>0</v>
      </c>
      <c r="G26" s="405">
        <f t="shared" si="0"/>
        <v>0</v>
      </c>
      <c r="H26" s="405">
        <f t="shared" si="0"/>
        <v>1563552.659</v>
      </c>
      <c r="I26" s="405">
        <f t="shared" si="0"/>
        <v>-1049437.936</v>
      </c>
      <c r="J26" s="405"/>
      <c r="K26" s="405">
        <f t="shared" si="0"/>
        <v>-120751.32399999999</v>
      </c>
      <c r="L26" s="405">
        <f t="shared" si="0"/>
        <v>0</v>
      </c>
      <c r="M26" s="405">
        <f t="shared" si="0"/>
        <v>0</v>
      </c>
      <c r="N26" s="405">
        <f t="shared" si="0"/>
        <v>-1170189.26</v>
      </c>
      <c r="O26" s="405">
        <f t="shared" si="0"/>
        <v>393363.39899999998</v>
      </c>
      <c r="P26" s="481"/>
    </row>
    <row r="27" spans="1:16" ht="13.5" thickBot="1" x14ac:dyDescent="0.25">
      <c r="A27" s="478"/>
      <c r="B27" s="479"/>
      <c r="C27" s="508" t="s">
        <v>437</v>
      </c>
      <c r="D27" s="509">
        <v>1281321.432</v>
      </c>
      <c r="E27" s="405">
        <v>74579.186000000002</v>
      </c>
      <c r="F27" s="405">
        <v>0</v>
      </c>
      <c r="G27" s="405">
        <v>0</v>
      </c>
      <c r="H27" s="405">
        <f>SUM(D27:G27)</f>
        <v>1355900.618</v>
      </c>
      <c r="I27" s="405">
        <v>-809087.82700000005</v>
      </c>
      <c r="J27" s="405"/>
      <c r="K27" s="405">
        <v>-88121.490999999995</v>
      </c>
      <c r="L27" s="405">
        <v>0</v>
      </c>
      <c r="M27" s="405">
        <v>0</v>
      </c>
      <c r="N27" s="405">
        <f>SUM(I27:M27)</f>
        <v>-897209.31800000009</v>
      </c>
      <c r="O27" s="405">
        <f>+H27+N27</f>
        <v>458691.29999999993</v>
      </c>
      <c r="P27" s="481"/>
    </row>
    <row r="28" spans="1:16" x14ac:dyDescent="0.2">
      <c r="A28" s="478"/>
      <c r="B28" s="510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1"/>
      <c r="P28" s="512"/>
    </row>
    <row r="30" spans="1:16" x14ac:dyDescent="0.2">
      <c r="B30" s="178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1"/>
    </row>
    <row r="31" spans="1:16" x14ac:dyDescent="0.2">
      <c r="B31" s="182"/>
      <c r="C31" s="629"/>
      <c r="D31" s="629"/>
      <c r="E31" s="629"/>
      <c r="F31" s="629"/>
      <c r="G31" s="629"/>
      <c r="H31" s="629"/>
      <c r="I31" s="629"/>
      <c r="J31" s="629"/>
      <c r="K31" s="629"/>
      <c r="L31" s="629"/>
      <c r="M31" s="629"/>
      <c r="N31" s="629"/>
      <c r="O31" s="629"/>
      <c r="P31" s="189"/>
    </row>
    <row r="32" spans="1:16" x14ac:dyDescent="0.2">
      <c r="B32" s="182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  <c r="N32" s="629"/>
      <c r="O32" s="629"/>
      <c r="P32" s="189"/>
    </row>
    <row r="33" spans="2:16" x14ac:dyDescent="0.2">
      <c r="B33" s="182"/>
      <c r="C33" s="629"/>
      <c r="D33" s="629"/>
      <c r="E33" s="629"/>
      <c r="F33" s="629"/>
      <c r="G33" s="629"/>
      <c r="H33" s="629"/>
      <c r="I33" s="629"/>
      <c r="J33" s="629"/>
      <c r="K33" s="629"/>
      <c r="L33" s="629"/>
      <c r="M33" s="629"/>
      <c r="N33" s="629"/>
      <c r="O33" s="629"/>
      <c r="P33" s="189"/>
    </row>
    <row r="34" spans="2:16" x14ac:dyDescent="0.2">
      <c r="B34" s="182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  <c r="N34" s="629"/>
      <c r="O34" s="629"/>
      <c r="P34" s="189"/>
    </row>
    <row r="35" spans="2:16" x14ac:dyDescent="0.2">
      <c r="B35" s="182"/>
      <c r="C35" s="629"/>
      <c r="D35" s="629"/>
      <c r="E35" s="629"/>
      <c r="F35" s="629"/>
      <c r="G35" s="629"/>
      <c r="H35" s="629"/>
      <c r="I35" s="629"/>
      <c r="J35" s="629"/>
      <c r="K35" s="629"/>
      <c r="L35" s="629"/>
      <c r="M35" s="629"/>
      <c r="N35" s="629"/>
      <c r="O35" s="629"/>
      <c r="P35" s="189"/>
    </row>
    <row r="36" spans="2:16" x14ac:dyDescent="0.2">
      <c r="B36" s="182"/>
      <c r="C36" s="629"/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  <c r="O36" s="629"/>
      <c r="P36" s="189"/>
    </row>
    <row r="37" spans="2:16" x14ac:dyDescent="0.2">
      <c r="B37" s="221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196"/>
    </row>
  </sheetData>
  <mergeCells count="6">
    <mergeCell ref="N4:O4"/>
    <mergeCell ref="C5:O5"/>
    <mergeCell ref="C6:O6"/>
    <mergeCell ref="C7:O7"/>
    <mergeCell ref="D11:H11"/>
    <mergeCell ref="I11:N11"/>
  </mergeCells>
  <printOptions horizontalCentered="1" verticalCentered="1"/>
  <pageMargins left="1.39" right="0.82" top="0.74803149606299213" bottom="0.70866141732283472" header="0.51181102362204722" footer="0.51181102362204722"/>
  <pageSetup paperSize="9" scale="55" firstPageNumber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60A0-4CF6-4D40-A886-9385BE176984}">
  <dimension ref="B3:U34"/>
  <sheetViews>
    <sheetView showOutlineSymbols="0" topLeftCell="A16" zoomScale="80" zoomScaleNormal="80" workbookViewId="0">
      <selection activeCell="L31" sqref="L31"/>
    </sheetView>
  </sheetViews>
  <sheetFormatPr baseColWidth="10" defaultColWidth="9.140625" defaultRowHeight="12.75" x14ac:dyDescent="0.2"/>
  <cols>
    <col min="1" max="1" width="5.5703125" customWidth="1"/>
    <col min="3" max="3" width="38.5703125" customWidth="1"/>
    <col min="4" max="4" width="9.28515625" bestFit="1" customWidth="1"/>
    <col min="5" max="5" width="11.85546875" bestFit="1" customWidth="1"/>
    <col min="6" max="6" width="12.5703125" bestFit="1" customWidth="1"/>
    <col min="7" max="7" width="11.28515625" bestFit="1" customWidth="1"/>
    <col min="8" max="8" width="17.42578125" customWidth="1"/>
    <col min="9" max="9" width="14.140625" customWidth="1"/>
    <col min="10" max="10" width="14.42578125" bestFit="1" customWidth="1"/>
    <col min="11" max="11" width="14.140625" bestFit="1" customWidth="1"/>
    <col min="12" max="12" width="16.85546875" bestFit="1" customWidth="1"/>
    <col min="13" max="13" width="10.85546875" bestFit="1" customWidth="1"/>
    <col min="14" max="14" width="14.140625" customWidth="1"/>
    <col min="15" max="15" width="13.42578125" bestFit="1" customWidth="1"/>
  </cols>
  <sheetData>
    <row r="3" spans="2:21" x14ac:dyDescent="0.2">
      <c r="B3" s="178"/>
      <c r="C3" s="180"/>
      <c r="D3" s="180"/>
      <c r="E3" s="180"/>
      <c r="F3" s="180"/>
      <c r="G3" s="179"/>
      <c r="H3" s="180"/>
      <c r="I3" s="180"/>
      <c r="J3" s="180"/>
      <c r="K3" s="180"/>
      <c r="L3" s="180"/>
      <c r="M3" s="180"/>
      <c r="N3" s="180"/>
      <c r="O3" s="180"/>
      <c r="P3" s="181"/>
    </row>
    <row r="4" spans="2:21" ht="18" x14ac:dyDescent="0.25">
      <c r="B4" s="182"/>
      <c r="C4" s="183"/>
      <c r="D4" s="183"/>
      <c r="E4" s="183"/>
      <c r="F4" s="183"/>
      <c r="G4" s="226"/>
      <c r="H4" s="183"/>
      <c r="I4" s="183"/>
      <c r="J4" s="183"/>
      <c r="K4" s="183"/>
      <c r="L4" s="183"/>
      <c r="M4" s="183"/>
      <c r="N4" s="684" t="s">
        <v>405</v>
      </c>
      <c r="O4" s="684"/>
      <c r="P4" s="189"/>
    </row>
    <row r="5" spans="2:21" s="229" customFormat="1" ht="23.25" x14ac:dyDescent="0.35">
      <c r="B5" s="228"/>
      <c r="C5" s="690" t="s">
        <v>406</v>
      </c>
      <c r="D5" s="690"/>
      <c r="E5" s="690"/>
      <c r="F5" s="690"/>
      <c r="G5" s="690"/>
      <c r="H5" s="690"/>
      <c r="I5" s="690"/>
      <c r="J5" s="690"/>
      <c r="K5" s="690"/>
      <c r="L5" s="690"/>
      <c r="M5" s="690"/>
      <c r="N5" s="690"/>
      <c r="O5" s="690"/>
      <c r="P5" s="185"/>
    </row>
    <row r="6" spans="2:21" ht="23.25" x14ac:dyDescent="0.35">
      <c r="B6" s="182"/>
      <c r="C6" s="690" t="s">
        <v>407</v>
      </c>
      <c r="D6" s="690"/>
      <c r="E6" s="690"/>
      <c r="F6" s="690"/>
      <c r="G6" s="690"/>
      <c r="H6" s="690"/>
      <c r="I6" s="690"/>
      <c r="J6" s="690"/>
      <c r="K6" s="690"/>
      <c r="L6" s="690"/>
      <c r="M6" s="690"/>
      <c r="N6" s="690"/>
      <c r="O6" s="690"/>
      <c r="P6" s="189"/>
    </row>
    <row r="7" spans="2:21" ht="18.75" x14ac:dyDescent="0.3">
      <c r="B7" s="182"/>
      <c r="C7" s="686" t="s">
        <v>274</v>
      </c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189"/>
    </row>
    <row r="8" spans="2:21" ht="15" x14ac:dyDescent="0.2">
      <c r="B8" s="182"/>
      <c r="C8" s="687" t="s">
        <v>275</v>
      </c>
      <c r="D8" s="687"/>
      <c r="E8" s="687"/>
      <c r="F8" s="687"/>
      <c r="G8" s="687"/>
      <c r="H8" s="687"/>
      <c r="I8" s="687"/>
      <c r="J8" s="687"/>
      <c r="K8" s="687"/>
      <c r="L8" s="687"/>
      <c r="M8" s="687"/>
      <c r="N8" s="687"/>
      <c r="O8" s="687"/>
      <c r="P8" s="189"/>
    </row>
    <row r="9" spans="2:21" x14ac:dyDescent="0.2">
      <c r="B9" s="182"/>
      <c r="P9" s="189"/>
    </row>
    <row r="10" spans="2:21" ht="13.5" thickBot="1" x14ac:dyDescent="0.25">
      <c r="B10" s="182"/>
      <c r="P10" s="189"/>
    </row>
    <row r="11" spans="2:21" ht="15" customHeight="1" x14ac:dyDescent="0.2">
      <c r="B11" s="182"/>
      <c r="C11" s="417"/>
      <c r="D11" s="418"/>
      <c r="E11" s="419"/>
      <c r="F11" s="420"/>
      <c r="G11" s="421"/>
      <c r="H11" s="422"/>
      <c r="I11" s="420"/>
      <c r="J11" s="418"/>
      <c r="K11" s="691" t="s">
        <v>408</v>
      </c>
      <c r="L11" s="691"/>
      <c r="M11" s="691"/>
      <c r="N11" s="691"/>
      <c r="O11" s="691"/>
      <c r="P11" s="189"/>
    </row>
    <row r="12" spans="2:21" s="434" customFormat="1" ht="12" x14ac:dyDescent="0.2">
      <c r="B12" s="423"/>
      <c r="C12" s="424" t="s">
        <v>409</v>
      </c>
      <c r="D12" s="425" t="s">
        <v>307</v>
      </c>
      <c r="E12" s="426" t="s">
        <v>380</v>
      </c>
      <c r="F12" s="426" t="s">
        <v>410</v>
      </c>
      <c r="G12" s="427" t="s">
        <v>380</v>
      </c>
      <c r="H12" s="428" t="s">
        <v>380</v>
      </c>
      <c r="I12" s="429" t="s">
        <v>380</v>
      </c>
      <c r="J12" s="429" t="s">
        <v>411</v>
      </c>
      <c r="K12" s="430" t="s">
        <v>412</v>
      </c>
      <c r="L12" s="430" t="s">
        <v>413</v>
      </c>
      <c r="M12" s="431"/>
      <c r="N12" s="689" t="s">
        <v>414</v>
      </c>
      <c r="O12" s="689"/>
      <c r="P12" s="432"/>
      <c r="Q12" s="433"/>
      <c r="R12" s="433"/>
      <c r="S12" s="433"/>
      <c r="T12" s="433"/>
      <c r="U12" s="433"/>
    </row>
    <row r="13" spans="2:21" s="434" customFormat="1" ht="12" x14ac:dyDescent="0.2">
      <c r="B13" s="423"/>
      <c r="C13" s="424" t="s">
        <v>415</v>
      </c>
      <c r="D13" s="425"/>
      <c r="E13" s="426" t="s">
        <v>416</v>
      </c>
      <c r="F13" s="426"/>
      <c r="G13" s="427" t="s">
        <v>416</v>
      </c>
      <c r="H13" s="428" t="s">
        <v>417</v>
      </c>
      <c r="I13" s="429" t="s">
        <v>418</v>
      </c>
      <c r="J13" s="429" t="s">
        <v>419</v>
      </c>
      <c r="K13" s="429" t="s">
        <v>420</v>
      </c>
      <c r="L13" s="429" t="s">
        <v>421</v>
      </c>
      <c r="M13" s="429" t="s">
        <v>122</v>
      </c>
      <c r="N13" s="429"/>
      <c r="O13" s="435"/>
      <c r="P13" s="432"/>
      <c r="Q13" s="433"/>
      <c r="R13" s="433"/>
      <c r="S13" s="433"/>
      <c r="T13" s="433"/>
      <c r="U13" s="433"/>
    </row>
    <row r="14" spans="2:21" s="434" customFormat="1" ht="12" x14ac:dyDescent="0.2">
      <c r="B14" s="423"/>
      <c r="C14" s="436"/>
      <c r="D14" s="437"/>
      <c r="E14" s="438" t="s">
        <v>422</v>
      </c>
      <c r="F14" s="438"/>
      <c r="G14" s="439" t="s">
        <v>63</v>
      </c>
      <c r="H14" s="440" t="s">
        <v>423</v>
      </c>
      <c r="I14" s="441" t="s">
        <v>424</v>
      </c>
      <c r="J14" s="441"/>
      <c r="K14" s="441" t="s">
        <v>425</v>
      </c>
      <c r="L14" s="441"/>
      <c r="M14" s="441"/>
      <c r="N14" s="438" t="s">
        <v>426</v>
      </c>
      <c r="O14" s="442" t="s">
        <v>427</v>
      </c>
      <c r="P14" s="432"/>
      <c r="Q14" s="433"/>
      <c r="R14" s="433"/>
      <c r="S14" s="433"/>
      <c r="T14" s="433"/>
      <c r="U14" s="433"/>
    </row>
    <row r="15" spans="2:21" s="434" customFormat="1" ht="12" x14ac:dyDescent="0.2">
      <c r="B15" s="423"/>
      <c r="C15" s="443" t="s">
        <v>428</v>
      </c>
      <c r="D15" s="444" t="s">
        <v>429</v>
      </c>
      <c r="E15" s="445">
        <v>1000</v>
      </c>
      <c r="F15" s="445">
        <f>+G15/E15</f>
        <v>857.5</v>
      </c>
      <c r="G15" s="446">
        <f>857500000/1000</f>
        <v>857500</v>
      </c>
      <c r="H15" s="447"/>
      <c r="I15" s="446">
        <f>857500000/1000</f>
        <v>857500</v>
      </c>
      <c r="J15" s="448"/>
      <c r="K15" s="449">
        <v>6.13E-2</v>
      </c>
      <c r="L15" s="449" t="s">
        <v>430</v>
      </c>
      <c r="M15" s="444">
        <f>28000000000/1000</f>
        <v>28000000</v>
      </c>
      <c r="N15" s="445" t="s">
        <v>431</v>
      </c>
      <c r="O15" s="450" t="s">
        <v>431</v>
      </c>
      <c r="P15" s="451"/>
    </row>
    <row r="16" spans="2:21" s="434" customFormat="1" ht="12" x14ac:dyDescent="0.2">
      <c r="B16" s="452"/>
      <c r="C16" s="443" t="s">
        <v>432</v>
      </c>
      <c r="D16" s="444" t="s">
        <v>429</v>
      </c>
      <c r="E16" s="445">
        <v>1000</v>
      </c>
      <c r="F16" s="445">
        <f>+G16/E16</f>
        <v>9960</v>
      </c>
      <c r="G16" s="446">
        <v>9960000</v>
      </c>
      <c r="H16" s="447"/>
      <c r="I16" s="446">
        <f>36081494400/1000</f>
        <v>36081494.399999999</v>
      </c>
      <c r="J16" s="448"/>
      <c r="K16" s="449">
        <v>0.996</v>
      </c>
      <c r="L16" s="449" t="s">
        <v>433</v>
      </c>
      <c r="M16" s="444">
        <f>10000000000/1000</f>
        <v>10000000</v>
      </c>
      <c r="N16" s="446">
        <f>408284898/1000</f>
        <v>408284.89799999999</v>
      </c>
      <c r="O16" s="453">
        <f>23541056336/1000</f>
        <v>23541056.335999999</v>
      </c>
      <c r="P16" s="454"/>
    </row>
    <row r="17" spans="2:20" s="434" customFormat="1" ht="12" x14ac:dyDescent="0.2">
      <c r="B17" s="423"/>
      <c r="C17" s="443" t="s">
        <v>230</v>
      </c>
      <c r="D17" s="444" t="s">
        <v>429</v>
      </c>
      <c r="E17" s="445">
        <v>1000</v>
      </c>
      <c r="F17" s="445">
        <f>+G17/E17</f>
        <v>16000</v>
      </c>
      <c r="G17" s="446">
        <v>16000000</v>
      </c>
      <c r="H17" s="447"/>
      <c r="I17" s="446">
        <f>16000000000/1000</f>
        <v>16000000</v>
      </c>
      <c r="J17" s="448"/>
      <c r="K17" s="449">
        <v>0.96970000000000001</v>
      </c>
      <c r="L17" s="449" t="s">
        <v>433</v>
      </c>
      <c r="M17" s="444">
        <v>16500000</v>
      </c>
      <c r="N17" s="446">
        <f>377564996/1000</f>
        <v>377564.99599999998</v>
      </c>
      <c r="O17" s="453">
        <f>18130800272/1000</f>
        <v>18130800.272</v>
      </c>
      <c r="P17" s="451"/>
    </row>
    <row r="18" spans="2:20" s="434" customFormat="1" ht="12" x14ac:dyDescent="0.2">
      <c r="B18" s="423"/>
      <c r="C18" s="455" t="s">
        <v>434</v>
      </c>
      <c r="D18" s="444" t="s">
        <v>429</v>
      </c>
      <c r="E18" s="445">
        <v>1000</v>
      </c>
      <c r="F18" s="445">
        <f>+G18/E18</f>
        <v>240</v>
      </c>
      <c r="G18" s="444">
        <v>240000</v>
      </c>
      <c r="H18" s="456"/>
      <c r="I18" s="444">
        <f>240000000/1000</f>
        <v>240000</v>
      </c>
      <c r="J18" s="457"/>
      <c r="K18" s="449">
        <v>1.2999999999999999E-2</v>
      </c>
      <c r="L18" s="449" t="s">
        <v>435</v>
      </c>
      <c r="M18" s="444">
        <v>18465000</v>
      </c>
      <c r="N18" s="445" t="s">
        <v>431</v>
      </c>
      <c r="O18" s="450" t="s">
        <v>431</v>
      </c>
      <c r="P18" s="451"/>
      <c r="Q18" s="456"/>
      <c r="R18" s="458"/>
      <c r="S18" s="458"/>
      <c r="T18" s="458"/>
    </row>
    <row r="19" spans="2:20" s="434" customFormat="1" ht="12" x14ac:dyDescent="0.2">
      <c r="B19" s="423"/>
      <c r="C19" s="455"/>
      <c r="D19" s="444"/>
      <c r="E19" s="444"/>
      <c r="F19" s="445"/>
      <c r="G19" s="444"/>
      <c r="H19" s="456"/>
      <c r="I19" s="444"/>
      <c r="J19" s="457"/>
      <c r="K19" s="457"/>
      <c r="L19" s="449"/>
      <c r="M19" s="457"/>
      <c r="N19" s="444"/>
      <c r="O19" s="459"/>
      <c r="P19" s="451"/>
      <c r="Q19" s="456"/>
      <c r="R19" s="458"/>
      <c r="S19" s="458"/>
      <c r="T19" s="458"/>
    </row>
    <row r="20" spans="2:20" s="434" customFormat="1" ht="12" x14ac:dyDescent="0.2">
      <c r="B20" s="423"/>
      <c r="C20" s="455"/>
      <c r="D20" s="444"/>
      <c r="E20" s="444"/>
      <c r="F20" s="444"/>
      <c r="G20" s="444"/>
      <c r="H20" s="456"/>
      <c r="I20" s="444"/>
      <c r="J20" s="457"/>
      <c r="K20" s="457"/>
      <c r="L20" s="457"/>
      <c r="M20" s="457"/>
      <c r="N20" s="444"/>
      <c r="O20" s="459"/>
      <c r="P20" s="451"/>
      <c r="Q20" s="456"/>
      <c r="R20" s="458"/>
      <c r="S20" s="458"/>
      <c r="T20" s="458"/>
    </row>
    <row r="21" spans="2:20" s="434" customFormat="1" ht="12" x14ac:dyDescent="0.2">
      <c r="B21" s="423"/>
      <c r="C21" s="455"/>
      <c r="D21" s="444"/>
      <c r="E21" s="444"/>
      <c r="F21" s="444"/>
      <c r="G21" s="444"/>
      <c r="H21" s="456"/>
      <c r="I21" s="444"/>
      <c r="J21" s="457"/>
      <c r="K21" s="457"/>
      <c r="L21" s="457"/>
      <c r="M21" s="457"/>
      <c r="N21" s="444"/>
      <c r="O21" s="459"/>
      <c r="P21" s="451"/>
      <c r="Q21" s="456"/>
      <c r="R21" s="458"/>
      <c r="S21" s="458"/>
      <c r="T21" s="458"/>
    </row>
    <row r="22" spans="2:20" s="434" customFormat="1" thickBot="1" x14ac:dyDescent="0.25">
      <c r="B22" s="423"/>
      <c r="C22" s="455"/>
      <c r="D22" s="444"/>
      <c r="E22" s="444"/>
      <c r="F22" s="444"/>
      <c r="G22" s="444"/>
      <c r="H22" s="456"/>
      <c r="I22" s="444"/>
      <c r="J22" s="457"/>
      <c r="K22" s="460"/>
      <c r="L22" s="457"/>
      <c r="M22" s="457"/>
      <c r="N22" s="444"/>
      <c r="O22" s="459"/>
      <c r="P22" s="451"/>
      <c r="Q22" s="456"/>
      <c r="R22" s="458"/>
      <c r="S22" s="458"/>
      <c r="T22" s="458"/>
    </row>
    <row r="23" spans="2:20" s="434" customFormat="1" thickBot="1" x14ac:dyDescent="0.25">
      <c r="B23" s="423"/>
      <c r="C23" s="461" t="s">
        <v>436</v>
      </c>
      <c r="D23" s="462"/>
      <c r="E23" s="462">
        <f>SUM(E15:E22)</f>
        <v>4000</v>
      </c>
      <c r="F23" s="463">
        <f t="shared" ref="F23:J23" si="0">SUM(F15:F22)</f>
        <v>27057.5</v>
      </c>
      <c r="G23" s="462">
        <f t="shared" si="0"/>
        <v>27057500</v>
      </c>
      <c r="H23" s="462">
        <f t="shared" si="0"/>
        <v>0</v>
      </c>
      <c r="I23" s="464">
        <f>SUM(I15:I22)</f>
        <v>53178994.399999999</v>
      </c>
      <c r="J23" s="462">
        <f t="shared" si="0"/>
        <v>0</v>
      </c>
      <c r="K23" s="462"/>
      <c r="L23" s="463"/>
      <c r="M23" s="462">
        <f>SUM(M15:M22)</f>
        <v>72965000</v>
      </c>
      <c r="N23" s="462">
        <f>SUM(N15:N22)</f>
        <v>785849.89399999997</v>
      </c>
      <c r="O23" s="465">
        <f>SUM(O15:O22)</f>
        <v>41671856.607999995</v>
      </c>
      <c r="P23" s="466"/>
      <c r="Q23" s="456"/>
      <c r="R23" s="467"/>
      <c r="S23" s="458"/>
      <c r="T23" s="458"/>
    </row>
    <row r="24" spans="2:20" s="434" customFormat="1" thickBot="1" x14ac:dyDescent="0.25">
      <c r="B24" s="423"/>
      <c r="C24" s="461" t="s">
        <v>437</v>
      </c>
      <c r="D24" s="468"/>
      <c r="E24" s="469">
        <v>1000</v>
      </c>
      <c r="F24" s="470">
        <v>4295</v>
      </c>
      <c r="G24" s="469">
        <v>11295000</v>
      </c>
      <c r="H24" s="469">
        <v>0</v>
      </c>
      <c r="I24" s="471">
        <v>4723750</v>
      </c>
      <c r="J24" s="469">
        <v>0</v>
      </c>
      <c r="K24" s="472"/>
      <c r="L24" s="470"/>
      <c r="M24" s="469">
        <v>34050000</v>
      </c>
      <c r="N24" s="469">
        <v>1839620.102</v>
      </c>
      <c r="O24" s="473">
        <v>11775274.033</v>
      </c>
      <c r="P24" s="451"/>
      <c r="Q24" s="456"/>
      <c r="R24" s="467"/>
      <c r="S24" s="458"/>
      <c r="T24" s="458"/>
    </row>
    <row r="25" spans="2:20" x14ac:dyDescent="0.2">
      <c r="B25" s="182"/>
      <c r="C25" s="183"/>
      <c r="D25" s="410"/>
      <c r="E25" s="410"/>
      <c r="F25" s="410"/>
      <c r="G25" s="411"/>
      <c r="H25" s="410"/>
      <c r="I25" s="410"/>
      <c r="J25" s="410"/>
      <c r="K25" s="410"/>
      <c r="L25" s="410"/>
      <c r="M25" s="410"/>
      <c r="N25" s="410"/>
      <c r="O25" s="410"/>
      <c r="P25" s="413"/>
      <c r="Q25" s="474"/>
      <c r="R25" s="183"/>
      <c r="S25" s="183"/>
      <c r="T25" s="183"/>
    </row>
    <row r="26" spans="2:20" x14ac:dyDescent="0.2">
      <c r="B26" s="221"/>
      <c r="C26" s="227"/>
      <c r="D26" s="414"/>
      <c r="E26" s="414"/>
      <c r="F26" s="414"/>
      <c r="G26" s="415"/>
      <c r="H26" s="414"/>
      <c r="I26" s="414"/>
      <c r="J26" s="414"/>
      <c r="K26" s="414"/>
      <c r="L26" s="414"/>
      <c r="M26" s="414"/>
      <c r="N26" s="414"/>
      <c r="O26" s="475"/>
      <c r="P26" s="416"/>
      <c r="Q26" s="474"/>
      <c r="R26" s="183"/>
      <c r="S26" s="183"/>
      <c r="T26" s="183"/>
    </row>
    <row r="27" spans="2:20" x14ac:dyDescent="0.2">
      <c r="D27" s="410"/>
      <c r="E27" s="410"/>
      <c r="F27" s="410"/>
      <c r="G27" s="411"/>
      <c r="H27" s="410"/>
      <c r="I27" s="410"/>
      <c r="J27" s="410"/>
      <c r="K27" s="410"/>
      <c r="L27" s="410"/>
      <c r="M27" s="410"/>
      <c r="N27" s="410"/>
      <c r="O27" s="410"/>
      <c r="P27" s="410"/>
      <c r="Q27" s="474"/>
      <c r="R27" s="183"/>
      <c r="S27" s="183"/>
      <c r="T27" s="183"/>
    </row>
    <row r="28" spans="2:20" x14ac:dyDescent="0.2">
      <c r="B28" s="178"/>
      <c r="C28" s="180"/>
      <c r="D28" s="180"/>
      <c r="E28" s="180"/>
      <c r="F28" s="180"/>
      <c r="G28" s="179"/>
      <c r="H28" s="180"/>
      <c r="I28" s="180"/>
      <c r="J28" s="180"/>
      <c r="K28" s="180"/>
      <c r="L28" s="180"/>
      <c r="M28" s="180"/>
      <c r="N28" s="180"/>
      <c r="O28" s="476"/>
      <c r="P28" s="181"/>
    </row>
    <row r="29" spans="2:20" x14ac:dyDescent="0.2">
      <c r="B29" s="182"/>
      <c r="C29" s="183"/>
      <c r="D29" s="226"/>
      <c r="F29" s="226"/>
      <c r="O29" s="191"/>
      <c r="P29" s="189"/>
    </row>
    <row r="30" spans="2:20" x14ac:dyDescent="0.2">
      <c r="B30" s="182"/>
      <c r="D30" s="226"/>
      <c r="F30" s="226"/>
      <c r="O30" s="191"/>
      <c r="P30" s="189"/>
    </row>
    <row r="31" spans="2:20" x14ac:dyDescent="0.2">
      <c r="B31" s="182"/>
      <c r="O31" s="191"/>
      <c r="P31" s="189"/>
    </row>
    <row r="32" spans="2:20" x14ac:dyDescent="0.2">
      <c r="B32" s="182"/>
      <c r="O32" s="191"/>
      <c r="P32" s="189"/>
    </row>
    <row r="33" spans="2:16" x14ac:dyDescent="0.2">
      <c r="B33" s="182"/>
      <c r="D33" s="183"/>
      <c r="P33" s="189"/>
    </row>
    <row r="34" spans="2:16" x14ac:dyDescent="0.2">
      <c r="B34" s="221"/>
      <c r="C34" s="227"/>
      <c r="D34" s="227"/>
      <c r="E34" s="227"/>
      <c r="F34" s="227"/>
      <c r="G34" s="222"/>
      <c r="H34" s="227"/>
      <c r="I34" s="227"/>
      <c r="J34" s="227"/>
      <c r="K34" s="227"/>
      <c r="L34" s="227"/>
      <c r="M34" s="227"/>
      <c r="N34" s="227"/>
      <c r="O34" s="227"/>
      <c r="P34" s="196"/>
    </row>
  </sheetData>
  <mergeCells count="7">
    <mergeCell ref="N12:O12"/>
    <mergeCell ref="N4:O4"/>
    <mergeCell ref="C5:O5"/>
    <mergeCell ref="C6:O6"/>
    <mergeCell ref="C7:O7"/>
    <mergeCell ref="C8:O8"/>
    <mergeCell ref="K11:O11"/>
  </mergeCells>
  <printOptions horizontalCentered="1" verticalCentered="1"/>
  <pageMargins left="1.43" right="1.37" top="0.70866141732283472" bottom="0.98425196850393704" header="0.51181102362204722" footer="0.51181102362204722"/>
  <pageSetup paperSize="9" scale="49" firstPageNumber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8406-32D7-4660-AA45-3CCCB7859911}">
  <dimension ref="A3:O46"/>
  <sheetViews>
    <sheetView showOutlineSymbols="0" topLeftCell="A31" zoomScaleNormal="100" workbookViewId="0">
      <selection activeCell="F42" sqref="F42"/>
    </sheetView>
  </sheetViews>
  <sheetFormatPr baseColWidth="10" defaultColWidth="9.140625" defaultRowHeight="12.75" x14ac:dyDescent="0.2"/>
  <cols>
    <col min="3" max="3" width="35" customWidth="1"/>
    <col min="4" max="4" width="13.7109375" customWidth="1"/>
    <col min="5" max="5" width="12" customWidth="1"/>
    <col min="6" max="6" width="12.140625" customWidth="1"/>
    <col min="7" max="8" width="13.7109375" customWidth="1"/>
  </cols>
  <sheetData>
    <row r="3" spans="1:15" x14ac:dyDescent="0.2">
      <c r="B3" s="178"/>
      <c r="C3" s="180"/>
      <c r="D3" s="180"/>
      <c r="E3" s="180"/>
      <c r="F3" s="180"/>
      <c r="G3" s="179"/>
      <c r="H3" s="180"/>
      <c r="I3" s="181"/>
    </row>
    <row r="4" spans="1:15" s="229" customFormat="1" ht="18" x14ac:dyDescent="0.25">
      <c r="B4" s="228"/>
      <c r="E4" s="184"/>
      <c r="H4" s="372" t="s">
        <v>378</v>
      </c>
      <c r="I4" s="185"/>
    </row>
    <row r="5" spans="1:15" ht="26.25" x14ac:dyDescent="0.4">
      <c r="A5" s="229"/>
      <c r="B5" s="228"/>
      <c r="C5" s="662" t="s">
        <v>379</v>
      </c>
      <c r="D5" s="662"/>
      <c r="E5" s="662"/>
      <c r="F5" s="662"/>
      <c r="G5" s="662"/>
      <c r="H5" s="662"/>
      <c r="I5" s="185"/>
    </row>
    <row r="6" spans="1:15" ht="18.75" x14ac:dyDescent="0.3">
      <c r="B6" s="182"/>
      <c r="C6" s="686" t="s">
        <v>274</v>
      </c>
      <c r="D6" s="686"/>
      <c r="E6" s="686"/>
      <c r="F6" s="686"/>
      <c r="G6" s="686"/>
      <c r="H6" s="686"/>
      <c r="I6" s="249"/>
      <c r="J6" s="250"/>
      <c r="K6" s="249"/>
      <c r="L6" s="249"/>
      <c r="M6" s="249"/>
      <c r="N6" s="249"/>
      <c r="O6" s="249"/>
    </row>
    <row r="7" spans="1:15" ht="18" x14ac:dyDescent="0.25">
      <c r="B7" s="182"/>
      <c r="C7" s="687" t="s">
        <v>275</v>
      </c>
      <c r="D7" s="687"/>
      <c r="E7" s="687"/>
      <c r="F7" s="687"/>
      <c r="G7" s="687"/>
      <c r="H7" s="687"/>
      <c r="I7" s="229"/>
      <c r="J7" s="228"/>
      <c r="K7" s="229"/>
      <c r="L7" s="229"/>
      <c r="M7" s="229"/>
      <c r="N7" s="229"/>
      <c r="O7" s="229"/>
    </row>
    <row r="8" spans="1:15" x14ac:dyDescent="0.2">
      <c r="B8" s="182"/>
      <c r="I8" s="189"/>
    </row>
    <row r="9" spans="1:15" ht="13.5" thickBot="1" x14ac:dyDescent="0.25">
      <c r="B9" s="182"/>
      <c r="I9" s="189"/>
    </row>
    <row r="10" spans="1:15" ht="15" customHeight="1" x14ac:dyDescent="0.2">
      <c r="B10" s="182"/>
      <c r="C10" s="373"/>
      <c r="D10" s="374" t="s">
        <v>380</v>
      </c>
      <c r="E10" s="375"/>
      <c r="F10" s="376"/>
      <c r="G10" s="377" t="s">
        <v>380</v>
      </c>
      <c r="H10" s="378" t="s">
        <v>380</v>
      </c>
      <c r="I10" s="189"/>
    </row>
    <row r="11" spans="1:15" x14ac:dyDescent="0.2">
      <c r="B11" s="182"/>
      <c r="C11" s="379"/>
      <c r="D11" s="380" t="s">
        <v>362</v>
      </c>
      <c r="E11" s="381" t="s">
        <v>381</v>
      </c>
      <c r="F11" s="381" t="s">
        <v>382</v>
      </c>
      <c r="G11" s="382" t="s">
        <v>383</v>
      </c>
      <c r="H11" s="383" t="s">
        <v>383</v>
      </c>
      <c r="I11" s="384"/>
      <c r="J11" s="385"/>
      <c r="K11" s="385"/>
      <c r="L11" s="385"/>
    </row>
    <row r="12" spans="1:15" x14ac:dyDescent="0.2">
      <c r="B12" s="182"/>
      <c r="C12" s="379" t="s">
        <v>384</v>
      </c>
      <c r="D12" s="380" t="s">
        <v>365</v>
      </c>
      <c r="E12" s="386">
        <v>44012</v>
      </c>
      <c r="F12" s="386">
        <v>44012</v>
      </c>
      <c r="G12" s="382" t="s">
        <v>385</v>
      </c>
      <c r="H12" s="387" t="s">
        <v>386</v>
      </c>
      <c r="I12" s="384"/>
      <c r="J12" s="385"/>
      <c r="K12" s="385"/>
      <c r="L12" s="385"/>
    </row>
    <row r="13" spans="1:15" ht="13.5" thickBot="1" x14ac:dyDescent="0.25">
      <c r="B13" s="182"/>
      <c r="C13" s="388"/>
      <c r="D13" s="389">
        <v>43830</v>
      </c>
      <c r="E13" s="390"/>
      <c r="F13" s="390"/>
      <c r="G13" s="391"/>
      <c r="H13" s="392"/>
      <c r="I13" s="384"/>
      <c r="J13" s="385"/>
      <c r="K13" s="385"/>
      <c r="L13" s="385"/>
    </row>
    <row r="14" spans="1:15" x14ac:dyDescent="0.2">
      <c r="B14" s="182"/>
      <c r="C14" s="393"/>
      <c r="D14" s="394"/>
      <c r="E14" s="394"/>
      <c r="F14" s="394"/>
      <c r="G14" s="395"/>
      <c r="H14" s="396"/>
      <c r="I14" s="205"/>
    </row>
    <row r="15" spans="1:15" x14ac:dyDescent="0.2">
      <c r="B15" s="182"/>
      <c r="C15" s="393" t="s">
        <v>387</v>
      </c>
      <c r="D15" s="394"/>
      <c r="E15" s="397"/>
      <c r="F15" s="397"/>
      <c r="G15" s="397"/>
      <c r="H15" s="398"/>
      <c r="I15" s="205"/>
    </row>
    <row r="16" spans="1:15" x14ac:dyDescent="0.2">
      <c r="B16" s="182"/>
      <c r="C16" s="393"/>
      <c r="D16" s="394"/>
      <c r="E16" s="397"/>
      <c r="F16" s="397"/>
      <c r="G16" s="397"/>
      <c r="H16" s="398"/>
      <c r="I16" s="205"/>
    </row>
    <row r="17" spans="2:11" x14ac:dyDescent="0.2">
      <c r="B17" s="182"/>
      <c r="C17" s="393" t="s">
        <v>388</v>
      </c>
      <c r="D17" s="394"/>
      <c r="E17" s="397"/>
      <c r="F17" s="397"/>
      <c r="G17" s="397"/>
      <c r="H17" s="398"/>
      <c r="I17" s="205"/>
    </row>
    <row r="18" spans="2:11" x14ac:dyDescent="0.2">
      <c r="B18" s="182"/>
      <c r="C18" s="393"/>
      <c r="D18" s="394"/>
      <c r="E18" s="397"/>
      <c r="F18" s="397"/>
      <c r="G18" s="397"/>
      <c r="H18" s="398"/>
      <c r="I18" s="399"/>
    </row>
    <row r="19" spans="2:11" x14ac:dyDescent="0.2">
      <c r="B19" s="182"/>
      <c r="C19" s="400" t="s">
        <v>389</v>
      </c>
      <c r="D19" s="401"/>
      <c r="E19" s="401"/>
      <c r="F19" s="401"/>
      <c r="G19" s="401"/>
      <c r="H19" s="402"/>
      <c r="I19" s="205"/>
    </row>
    <row r="20" spans="2:11" x14ac:dyDescent="0.2">
      <c r="B20" s="182"/>
      <c r="C20" s="393"/>
      <c r="D20" s="394"/>
      <c r="E20" s="397"/>
      <c r="F20" s="397"/>
      <c r="G20" s="397"/>
      <c r="H20" s="398"/>
      <c r="I20" s="205"/>
    </row>
    <row r="21" spans="2:11" x14ac:dyDescent="0.2">
      <c r="B21" s="182"/>
      <c r="C21" s="403" t="s">
        <v>390</v>
      </c>
      <c r="D21" s="394"/>
      <c r="E21" s="397"/>
      <c r="F21" s="397"/>
      <c r="G21" s="397"/>
      <c r="H21" s="398"/>
      <c r="I21" s="205"/>
    </row>
    <row r="22" spans="2:11" x14ac:dyDescent="0.2">
      <c r="B22" s="182"/>
      <c r="C22" s="393" t="s">
        <v>391</v>
      </c>
      <c r="D22" s="397">
        <v>0</v>
      </c>
      <c r="E22" s="397"/>
      <c r="F22" s="397"/>
      <c r="G22" s="397">
        <f t="shared" ref="G22:G33" si="0">+D22</f>
        <v>0</v>
      </c>
      <c r="H22" s="398">
        <v>974785</v>
      </c>
      <c r="I22" s="205"/>
    </row>
    <row r="23" spans="2:11" x14ac:dyDescent="0.2">
      <c r="B23" s="182"/>
      <c r="C23" s="393" t="s">
        <v>392</v>
      </c>
      <c r="D23" s="397">
        <v>41959</v>
      </c>
      <c r="E23" s="397"/>
      <c r="F23" s="397"/>
      <c r="G23" s="397">
        <f t="shared" si="0"/>
        <v>41959</v>
      </c>
      <c r="H23" s="398">
        <v>41959</v>
      </c>
      <c r="I23" s="205"/>
    </row>
    <row r="24" spans="2:11" x14ac:dyDescent="0.2">
      <c r="B24" s="182"/>
      <c r="C24" s="393" t="s">
        <v>393</v>
      </c>
      <c r="D24" s="397">
        <v>0</v>
      </c>
      <c r="E24" s="397"/>
      <c r="F24" s="397"/>
      <c r="G24" s="397">
        <f t="shared" si="0"/>
        <v>0</v>
      </c>
      <c r="H24" s="398">
        <v>12510222</v>
      </c>
      <c r="I24" s="205"/>
    </row>
    <row r="25" spans="2:11" x14ac:dyDescent="0.2">
      <c r="B25" s="182"/>
      <c r="C25" s="393" t="s">
        <v>394</v>
      </c>
      <c r="D25" s="397">
        <v>0</v>
      </c>
      <c r="E25" s="397"/>
      <c r="F25" s="397"/>
      <c r="G25" s="397">
        <f t="shared" si="0"/>
        <v>0</v>
      </c>
      <c r="H25" s="398">
        <v>84287</v>
      </c>
      <c r="I25" s="205"/>
    </row>
    <row r="26" spans="2:11" x14ac:dyDescent="0.2">
      <c r="B26" s="182"/>
      <c r="C26" s="393" t="s">
        <v>395</v>
      </c>
      <c r="D26" s="397">
        <v>8000</v>
      </c>
      <c r="E26" s="397"/>
      <c r="F26" s="397"/>
      <c r="G26" s="397">
        <f t="shared" si="0"/>
        <v>8000</v>
      </c>
      <c r="H26" s="398">
        <v>8000</v>
      </c>
      <c r="I26" s="205"/>
    </row>
    <row r="27" spans="2:11" x14ac:dyDescent="0.2">
      <c r="B27" s="182"/>
      <c r="C27" s="393" t="s">
        <v>396</v>
      </c>
      <c r="D27" s="397">
        <v>24000</v>
      </c>
      <c r="E27" s="397"/>
      <c r="F27" s="397"/>
      <c r="G27" s="397">
        <f t="shared" si="0"/>
        <v>24000</v>
      </c>
      <c r="H27" s="398">
        <v>24000</v>
      </c>
      <c r="I27" s="205"/>
      <c r="J27" s="183"/>
      <c r="K27" s="183"/>
    </row>
    <row r="28" spans="2:11" x14ac:dyDescent="0.2">
      <c r="B28" s="182"/>
      <c r="C28" s="393" t="s">
        <v>397</v>
      </c>
      <c r="D28" s="397">
        <v>37182</v>
      </c>
      <c r="E28" s="397"/>
      <c r="F28" s="397"/>
      <c r="G28" s="397">
        <f t="shared" si="0"/>
        <v>37182</v>
      </c>
      <c r="H28" s="398">
        <v>37182</v>
      </c>
      <c r="I28" s="205"/>
      <c r="J28" s="183"/>
      <c r="K28" s="183"/>
    </row>
    <row r="29" spans="2:11" x14ac:dyDescent="0.2">
      <c r="B29" s="182"/>
      <c r="C29" s="393" t="s">
        <v>398</v>
      </c>
      <c r="D29" s="397">
        <v>3000</v>
      </c>
      <c r="E29" s="397"/>
      <c r="F29" s="397"/>
      <c r="G29" s="397">
        <f t="shared" si="0"/>
        <v>3000</v>
      </c>
      <c r="H29" s="398">
        <v>3000</v>
      </c>
      <c r="I29" s="205"/>
      <c r="J29" s="183"/>
      <c r="K29" s="183"/>
    </row>
    <row r="30" spans="2:11" x14ac:dyDescent="0.2">
      <c r="B30" s="182"/>
      <c r="C30" s="393" t="s">
        <v>399</v>
      </c>
      <c r="D30" s="397">
        <v>0</v>
      </c>
      <c r="E30" s="397"/>
      <c r="F30" s="397"/>
      <c r="G30" s="397">
        <f t="shared" si="0"/>
        <v>0</v>
      </c>
      <c r="H30" s="398">
        <v>2346386</v>
      </c>
      <c r="I30" s="205"/>
      <c r="J30" s="183"/>
      <c r="K30" s="183"/>
    </row>
    <row r="31" spans="2:11" x14ac:dyDescent="0.2">
      <c r="B31" s="182"/>
      <c r="C31" s="393" t="s">
        <v>400</v>
      </c>
      <c r="D31" s="397">
        <v>6600</v>
      </c>
      <c r="E31" s="397"/>
      <c r="F31" s="397"/>
      <c r="G31" s="397">
        <f t="shared" si="0"/>
        <v>6600</v>
      </c>
      <c r="H31" s="398">
        <v>6600</v>
      </c>
      <c r="I31" s="205"/>
      <c r="J31" s="183"/>
      <c r="K31" s="183"/>
    </row>
    <row r="32" spans="2:11" x14ac:dyDescent="0.2">
      <c r="B32" s="182"/>
      <c r="C32" s="393" t="s">
        <v>401</v>
      </c>
      <c r="D32" s="397">
        <v>37000</v>
      </c>
      <c r="E32" s="397"/>
      <c r="F32" s="397"/>
      <c r="G32" s="397">
        <f t="shared" si="0"/>
        <v>37000</v>
      </c>
      <c r="H32" s="398">
        <v>37000</v>
      </c>
      <c r="I32" s="205"/>
      <c r="J32" s="183"/>
      <c r="K32" s="183"/>
    </row>
    <row r="33" spans="2:11" x14ac:dyDescent="0.2">
      <c r="B33" s="182"/>
      <c r="C33" s="393" t="s">
        <v>402</v>
      </c>
      <c r="D33" s="397">
        <v>5000</v>
      </c>
      <c r="E33" s="397"/>
      <c r="F33" s="397"/>
      <c r="G33" s="397">
        <f t="shared" si="0"/>
        <v>5000</v>
      </c>
      <c r="H33" s="398">
        <v>5000</v>
      </c>
      <c r="I33" s="205"/>
      <c r="J33" s="183"/>
      <c r="K33" s="183"/>
    </row>
    <row r="34" spans="2:11" ht="13.5" thickBot="1" x14ac:dyDescent="0.25">
      <c r="B34" s="182"/>
      <c r="C34" s="393" t="s">
        <v>403</v>
      </c>
      <c r="D34" s="397">
        <v>25209</v>
      </c>
      <c r="E34" s="397"/>
      <c r="F34" s="397"/>
      <c r="G34" s="397">
        <v>25209</v>
      </c>
      <c r="H34" s="398">
        <v>25209</v>
      </c>
      <c r="I34" s="205"/>
      <c r="J34" s="183"/>
      <c r="K34" s="183"/>
    </row>
    <row r="35" spans="2:11" ht="13.5" thickBot="1" x14ac:dyDescent="0.25">
      <c r="B35" s="182"/>
      <c r="C35" s="404" t="s">
        <v>389</v>
      </c>
      <c r="D35" s="405">
        <f>SUM(D22:D34)</f>
        <v>187950</v>
      </c>
      <c r="E35" s="405">
        <f>SUM(E22:E34)</f>
        <v>0</v>
      </c>
      <c r="F35" s="405">
        <v>0</v>
      </c>
      <c r="G35" s="405">
        <f>SUM(G22:G34)</f>
        <v>187950</v>
      </c>
      <c r="H35" s="406">
        <f>SUM(H20:H34)</f>
        <v>16103630</v>
      </c>
      <c r="I35" s="189"/>
      <c r="J35" s="183"/>
      <c r="K35" s="183"/>
    </row>
    <row r="36" spans="2:11" ht="19.5" customHeight="1" thickBot="1" x14ac:dyDescent="0.25">
      <c r="B36" s="182"/>
      <c r="C36" s="407" t="s">
        <v>404</v>
      </c>
      <c r="D36" s="405">
        <f>SUM(D35)</f>
        <v>187950</v>
      </c>
      <c r="E36" s="405">
        <f>SUM(E35)</f>
        <v>0</v>
      </c>
      <c r="F36" s="405">
        <v>0</v>
      </c>
      <c r="G36" s="405">
        <f>SUM(G35)</f>
        <v>187950</v>
      </c>
      <c r="H36" s="408">
        <f>+H35</f>
        <v>16103630</v>
      </c>
      <c r="I36" s="409"/>
      <c r="J36" s="183"/>
      <c r="K36" s="183"/>
    </row>
    <row r="37" spans="2:11" x14ac:dyDescent="0.2">
      <c r="B37" s="182"/>
      <c r="D37" s="183"/>
      <c r="E37" s="410"/>
      <c r="F37" s="410"/>
      <c r="G37" s="411"/>
      <c r="H37" s="412"/>
      <c r="I37" s="413"/>
      <c r="J37" s="183"/>
      <c r="K37" s="183"/>
    </row>
    <row r="38" spans="2:11" x14ac:dyDescent="0.2">
      <c r="B38" s="221"/>
      <c r="C38" s="227"/>
      <c r="D38" s="227"/>
      <c r="E38" s="414"/>
      <c r="F38" s="414"/>
      <c r="G38" s="415"/>
      <c r="H38" s="414"/>
      <c r="I38" s="416"/>
      <c r="J38" s="183"/>
      <c r="K38" s="183"/>
    </row>
    <row r="39" spans="2:11" x14ac:dyDescent="0.2">
      <c r="E39" s="410"/>
      <c r="F39" s="410"/>
      <c r="G39" s="411"/>
      <c r="H39" s="410"/>
      <c r="I39" s="410"/>
      <c r="J39" s="183"/>
      <c r="K39" s="183"/>
    </row>
    <row r="40" spans="2:11" x14ac:dyDescent="0.2">
      <c r="B40" s="178"/>
      <c r="C40" s="180"/>
      <c r="D40" s="180"/>
      <c r="E40" s="180"/>
      <c r="F40" s="180"/>
      <c r="G40" s="179"/>
      <c r="H40" s="180"/>
      <c r="I40" s="181"/>
    </row>
    <row r="41" spans="2:11" x14ac:dyDescent="0.2">
      <c r="B41" s="182"/>
      <c r="F41" s="226"/>
      <c r="G41" s="225">
        <f>G36-16241927</f>
        <v>-16053977</v>
      </c>
      <c r="I41" s="189"/>
    </row>
    <row r="42" spans="2:11" x14ac:dyDescent="0.2">
      <c r="B42" s="182"/>
      <c r="I42" s="189"/>
    </row>
    <row r="43" spans="2:11" x14ac:dyDescent="0.2">
      <c r="B43" s="182"/>
      <c r="I43" s="189"/>
    </row>
    <row r="44" spans="2:11" x14ac:dyDescent="0.2">
      <c r="B44" s="182"/>
      <c r="C44" s="183"/>
      <c r="D44" s="183"/>
      <c r="E44" s="183"/>
      <c r="F44" s="183"/>
      <c r="G44" s="183"/>
      <c r="H44" s="183"/>
      <c r="I44" s="189"/>
    </row>
    <row r="45" spans="2:11" x14ac:dyDescent="0.2">
      <c r="B45" s="182"/>
      <c r="C45" s="183"/>
      <c r="D45" s="183"/>
      <c r="E45" s="183"/>
      <c r="F45" s="183"/>
      <c r="G45" s="226"/>
      <c r="H45" s="183"/>
      <c r="I45" s="189"/>
    </row>
    <row r="46" spans="2:11" x14ac:dyDescent="0.2">
      <c r="B46" s="221"/>
      <c r="C46" s="227"/>
      <c r="D46" s="227"/>
      <c r="E46" s="227"/>
      <c r="F46" s="227"/>
      <c r="G46" s="222"/>
      <c r="H46" s="227"/>
      <c r="I46" s="196"/>
    </row>
  </sheetData>
  <mergeCells count="3">
    <mergeCell ref="C5:H5"/>
    <mergeCell ref="C6:H6"/>
    <mergeCell ref="C7:H7"/>
  </mergeCells>
  <printOptions horizontalCentered="1" verticalCentered="1"/>
  <pageMargins left="0.93" right="0.89" top="1.0236220472440944" bottom="1.4566929133858268" header="0.51181102362204722" footer="0.51181102362204722"/>
  <pageSetup paperSize="9" scale="60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1958-8B0F-4861-859D-0E40DC5A3A00}">
  <dimension ref="A2:O37"/>
  <sheetViews>
    <sheetView showOutlineSymbols="0" topLeftCell="A22" zoomScaleNormal="100" workbookViewId="0">
      <selection activeCell="D33" sqref="D33"/>
    </sheetView>
  </sheetViews>
  <sheetFormatPr baseColWidth="10" defaultColWidth="9.140625" defaultRowHeight="12.75" x14ac:dyDescent="0.2"/>
  <cols>
    <col min="3" max="3" width="37.7109375" bestFit="1" customWidth="1"/>
    <col min="4" max="4" width="12.7109375" customWidth="1"/>
    <col min="5" max="5" width="12.42578125" customWidth="1"/>
    <col min="6" max="6" width="12.85546875" bestFit="1" customWidth="1"/>
    <col min="7" max="7" width="12.5703125" bestFit="1" customWidth="1"/>
    <col min="8" max="8" width="13.7109375" bestFit="1" customWidth="1"/>
    <col min="12" max="12" width="11" bestFit="1" customWidth="1"/>
  </cols>
  <sheetData>
    <row r="2" spans="2:15" x14ac:dyDescent="0.2">
      <c r="B2" s="178"/>
      <c r="C2" s="180"/>
      <c r="D2" s="180"/>
      <c r="E2" s="180"/>
      <c r="F2" s="180"/>
      <c r="G2" s="180"/>
      <c r="H2" s="180"/>
      <c r="I2" s="181"/>
      <c r="J2" s="183"/>
    </row>
    <row r="3" spans="2:15" ht="18" x14ac:dyDescent="0.25">
      <c r="B3" s="182"/>
      <c r="C3" s="183"/>
      <c r="D3" s="191"/>
      <c r="E3" s="183"/>
      <c r="F3" s="183"/>
      <c r="G3" s="684" t="s">
        <v>356</v>
      </c>
      <c r="H3" s="684"/>
      <c r="I3" s="189"/>
      <c r="J3" s="183"/>
    </row>
    <row r="4" spans="2:15" ht="27.75" x14ac:dyDescent="0.4">
      <c r="B4" s="182"/>
      <c r="C4" s="692" t="s">
        <v>357</v>
      </c>
      <c r="D4" s="692"/>
      <c r="E4" s="692"/>
      <c r="F4" s="692"/>
      <c r="G4" s="692"/>
      <c r="H4" s="692"/>
      <c r="I4" s="189"/>
      <c r="J4" s="183"/>
    </row>
    <row r="5" spans="2:15" ht="18.75" x14ac:dyDescent="0.3">
      <c r="B5" s="182"/>
      <c r="C5" s="686" t="s">
        <v>274</v>
      </c>
      <c r="D5" s="686"/>
      <c r="E5" s="686"/>
      <c r="F5" s="686"/>
      <c r="G5" s="686"/>
      <c r="H5" s="686"/>
      <c r="I5" s="354"/>
      <c r="J5" s="249"/>
      <c r="K5" s="249"/>
      <c r="L5" s="249"/>
      <c r="M5" s="249"/>
      <c r="N5" s="249"/>
      <c r="O5" s="249"/>
    </row>
    <row r="6" spans="2:15" ht="15" x14ac:dyDescent="0.2">
      <c r="B6" s="182"/>
      <c r="C6" s="687" t="s">
        <v>358</v>
      </c>
      <c r="D6" s="687"/>
      <c r="E6" s="687"/>
      <c r="F6" s="687"/>
      <c r="G6" s="687"/>
      <c r="H6" s="687"/>
      <c r="I6" s="189"/>
      <c r="J6" s="183"/>
    </row>
    <row r="7" spans="2:15" x14ac:dyDescent="0.2">
      <c r="B7" s="182"/>
      <c r="C7" s="183"/>
      <c r="D7" s="183"/>
      <c r="E7" s="183"/>
      <c r="F7" s="183"/>
      <c r="G7" s="183"/>
      <c r="H7" s="183"/>
      <c r="I7" s="189"/>
      <c r="J7" s="183"/>
    </row>
    <row r="8" spans="2:15" x14ac:dyDescent="0.2">
      <c r="B8" s="182"/>
      <c r="C8" s="183"/>
      <c r="D8" s="183"/>
      <c r="E8" s="183"/>
      <c r="F8" s="183"/>
      <c r="G8" s="183"/>
      <c r="H8" s="183"/>
      <c r="I8" s="189"/>
      <c r="J8" s="183"/>
    </row>
    <row r="9" spans="2:15" x14ac:dyDescent="0.2">
      <c r="B9" s="182"/>
      <c r="C9" s="183"/>
      <c r="D9" s="215"/>
      <c r="E9" s="215"/>
      <c r="F9" s="215"/>
      <c r="G9" s="215"/>
      <c r="H9" s="215"/>
      <c r="I9" s="189"/>
      <c r="J9" s="183"/>
    </row>
    <row r="10" spans="2:15" x14ac:dyDescent="0.2">
      <c r="B10" s="182"/>
      <c r="C10" s="276"/>
      <c r="D10" s="355" t="s">
        <v>359</v>
      </c>
      <c r="E10" s="356"/>
      <c r="F10" s="356"/>
      <c r="G10" s="357" t="s">
        <v>360</v>
      </c>
      <c r="H10" s="355" t="s">
        <v>360</v>
      </c>
      <c r="I10" s="189"/>
      <c r="J10" s="183"/>
    </row>
    <row r="11" spans="2:15" x14ac:dyDescent="0.2">
      <c r="B11" s="182"/>
      <c r="C11" s="236" t="s">
        <v>361</v>
      </c>
      <c r="D11" s="358" t="s">
        <v>362</v>
      </c>
      <c r="E11" s="358" t="s">
        <v>363</v>
      </c>
      <c r="F11" s="358" t="s">
        <v>364</v>
      </c>
      <c r="G11" s="359">
        <v>44012</v>
      </c>
      <c r="H11" s="632">
        <v>43646</v>
      </c>
      <c r="I11" s="203"/>
      <c r="J11" s="183"/>
    </row>
    <row r="12" spans="2:15" x14ac:dyDescent="0.2">
      <c r="B12" s="182"/>
      <c r="C12" s="237"/>
      <c r="D12" s="360" t="s">
        <v>365</v>
      </c>
      <c r="E12" s="361">
        <v>44012</v>
      </c>
      <c r="F12" s="361">
        <v>44012</v>
      </c>
      <c r="G12" s="362" t="s">
        <v>366</v>
      </c>
      <c r="H12" s="360" t="s">
        <v>367</v>
      </c>
      <c r="I12" s="189"/>
      <c r="J12" s="183"/>
    </row>
    <row r="13" spans="2:15" x14ac:dyDescent="0.2">
      <c r="B13" s="182"/>
      <c r="C13" s="203"/>
      <c r="D13" s="203"/>
      <c r="E13" s="203"/>
      <c r="F13" s="203"/>
      <c r="G13" s="182"/>
      <c r="H13" s="203"/>
      <c r="I13" s="189"/>
      <c r="J13" s="183"/>
    </row>
    <row r="14" spans="2:15" x14ac:dyDescent="0.2">
      <c r="B14" s="182"/>
      <c r="C14" s="203"/>
      <c r="D14" s="203"/>
      <c r="E14" s="203"/>
      <c r="F14" s="203"/>
      <c r="G14" s="182"/>
      <c r="H14" s="203"/>
      <c r="I14" s="189"/>
      <c r="J14" s="183"/>
    </row>
    <row r="15" spans="2:15" x14ac:dyDescent="0.2">
      <c r="B15" s="182"/>
      <c r="C15" s="203"/>
      <c r="D15" s="217"/>
      <c r="E15" s="217"/>
      <c r="F15" s="210"/>
      <c r="G15" s="363"/>
      <c r="H15" s="217"/>
      <c r="I15" s="189"/>
      <c r="J15" s="183"/>
    </row>
    <row r="16" spans="2:15" x14ac:dyDescent="0.2">
      <c r="B16" s="182"/>
      <c r="C16" s="203"/>
      <c r="D16" s="217"/>
      <c r="E16" s="217"/>
      <c r="F16" s="210"/>
      <c r="G16" s="363"/>
      <c r="H16" s="217"/>
      <c r="I16" s="189"/>
      <c r="J16" s="183"/>
    </row>
    <row r="17" spans="1:10" x14ac:dyDescent="0.2">
      <c r="B17" s="182"/>
      <c r="C17" s="203" t="s">
        <v>368</v>
      </c>
      <c r="D17" s="217">
        <f>+'[1]DETANEX E'!B8</f>
        <v>4670374.4510000004</v>
      </c>
      <c r="E17" s="217">
        <f>+'[1]DETANEX E'!C22</f>
        <v>0</v>
      </c>
      <c r="F17" s="210">
        <f>'[1]DETANEX E'!C36</f>
        <v>0</v>
      </c>
      <c r="G17" s="363">
        <f>SUM(D17:F17)</f>
        <v>4670374.4510000004</v>
      </c>
      <c r="H17" s="217">
        <v>4670374</v>
      </c>
      <c r="I17" s="189"/>
      <c r="J17" s="183"/>
    </row>
    <row r="18" spans="1:10" s="201" customFormat="1" x14ac:dyDescent="0.2">
      <c r="B18" s="348"/>
      <c r="C18" s="633" t="s">
        <v>369</v>
      </c>
      <c r="D18" s="364">
        <f>SUM(D17:D17)</f>
        <v>4670374.4510000004</v>
      </c>
      <c r="E18" s="364">
        <f>SUM(E17:E17)</f>
        <v>0</v>
      </c>
      <c r="F18" s="364">
        <f>SUM(F17:F17)</f>
        <v>0</v>
      </c>
      <c r="G18" s="365">
        <f>SUM(G17:G17)</f>
        <v>4670374.4510000004</v>
      </c>
      <c r="H18" s="364">
        <f>SUM(H17)</f>
        <v>4670374</v>
      </c>
      <c r="I18" s="233"/>
    </row>
    <row r="19" spans="1:10" x14ac:dyDescent="0.2">
      <c r="B19" s="182"/>
      <c r="C19" s="203" t="s">
        <v>370</v>
      </c>
      <c r="D19" s="217">
        <f>+'[1]DETANEX E'!C8</f>
        <v>7663.5739999999996</v>
      </c>
      <c r="E19" s="217">
        <f>+'[1]DETANEX E'!D22</f>
        <v>0</v>
      </c>
      <c r="F19" s="210">
        <f>'[1]DETANEX E'!D36</f>
        <v>0</v>
      </c>
      <c r="G19" s="363">
        <f>SUM(D19:F19)</f>
        <v>7663.5739999999996</v>
      </c>
      <c r="H19" s="217">
        <v>7663.5739999999996</v>
      </c>
      <c r="I19" s="189"/>
      <c r="J19" s="183"/>
    </row>
    <row r="20" spans="1:10" x14ac:dyDescent="0.2">
      <c r="B20" s="182"/>
      <c r="C20" s="203" t="s">
        <v>371</v>
      </c>
      <c r="D20" s="217">
        <f>+'[1]DETANEX E'!H8</f>
        <v>0</v>
      </c>
      <c r="E20" s="217">
        <f>+'[1]DETANEX E'!I22</f>
        <v>0</v>
      </c>
      <c r="F20" s="210">
        <f>+'[1]DETANEX E'!I36</f>
        <v>0</v>
      </c>
      <c r="G20" s="363">
        <f>SUM(D20:F20)</f>
        <v>0</v>
      </c>
      <c r="H20" s="217">
        <v>757697.11599999992</v>
      </c>
      <c r="I20" s="189"/>
      <c r="J20" s="183"/>
    </row>
    <row r="21" spans="1:10" x14ac:dyDescent="0.2">
      <c r="B21" s="182"/>
      <c r="C21" s="203" t="s">
        <v>372</v>
      </c>
      <c r="D21" s="217">
        <f>+'[1]DETANEX E'!G8</f>
        <v>0</v>
      </c>
      <c r="E21" s="217">
        <f>+'[1]DETANEX E'!H22</f>
        <v>0</v>
      </c>
      <c r="F21" s="210">
        <v>0</v>
      </c>
      <c r="G21" s="363">
        <f>SUM(D21:F21)</f>
        <v>0</v>
      </c>
      <c r="H21" s="217">
        <v>1729720.7109999999</v>
      </c>
      <c r="I21" s="189"/>
      <c r="J21" s="183"/>
    </row>
    <row r="22" spans="1:10" x14ac:dyDescent="0.2">
      <c r="B22" s="182"/>
      <c r="C22" s="633" t="s">
        <v>373</v>
      </c>
      <c r="D22" s="364">
        <f>SUM(D19:D21)</f>
        <v>7663.5739999999996</v>
      </c>
      <c r="E22" s="364">
        <f>SUM(E19:E21)</f>
        <v>0</v>
      </c>
      <c r="F22" s="364">
        <f>SUM(F19:F21)</f>
        <v>0</v>
      </c>
      <c r="G22" s="365">
        <f>SUM(G19:G21)</f>
        <v>7663.5739999999996</v>
      </c>
      <c r="H22" s="364">
        <f>SUM(H19:H21)</f>
        <v>2495081.4009999996</v>
      </c>
      <c r="I22" s="189"/>
      <c r="J22" s="183"/>
    </row>
    <row r="23" spans="1:10" x14ac:dyDescent="0.2">
      <c r="B23" s="182"/>
      <c r="C23" s="203" t="s">
        <v>374</v>
      </c>
      <c r="D23" s="217">
        <f>+'[1]DETANEX E'!F8</f>
        <v>0</v>
      </c>
      <c r="E23" s="217">
        <f>+'[1]DETANEX E'!G22</f>
        <v>0</v>
      </c>
      <c r="F23" s="210">
        <f>+'[1]DETANEX E'!G36</f>
        <v>0</v>
      </c>
      <c r="G23" s="363">
        <f>SUM(D23:F23)</f>
        <v>0</v>
      </c>
      <c r="H23" s="335">
        <v>2733682.5060000001</v>
      </c>
      <c r="I23" s="203"/>
      <c r="J23" s="183"/>
    </row>
    <row r="24" spans="1:10" x14ac:dyDescent="0.2">
      <c r="B24" s="182"/>
      <c r="C24" s="203" t="s">
        <v>375</v>
      </c>
      <c r="D24" s="217">
        <f>+'[1]DETANEX E'!E8</f>
        <v>0</v>
      </c>
      <c r="E24" s="217">
        <f>+'[1]DETANEX E'!F22</f>
        <v>0</v>
      </c>
      <c r="F24" s="210">
        <f>+'[1]DETANEX E'!F36</f>
        <v>0</v>
      </c>
      <c r="G24" s="363">
        <f>SUM(D24:F24)</f>
        <v>0</v>
      </c>
      <c r="H24" s="210">
        <v>2379386.5279999999</v>
      </c>
      <c r="I24" s="189"/>
      <c r="J24" s="183"/>
    </row>
    <row r="25" spans="1:10" s="201" customFormat="1" x14ac:dyDescent="0.2">
      <c r="B25" s="348"/>
      <c r="C25" s="633" t="s">
        <v>376</v>
      </c>
      <c r="D25" s="364">
        <f>SUM(D23:D24)</f>
        <v>0</v>
      </c>
      <c r="E25" s="364">
        <f>SUM(E23:E24)</f>
        <v>0</v>
      </c>
      <c r="F25" s="364">
        <f>SUM(F23:F24)</f>
        <v>0</v>
      </c>
      <c r="G25" s="365">
        <f>SUM(G23:G24)</f>
        <v>0</v>
      </c>
      <c r="H25" s="366">
        <f>SUM(H23:H24)</f>
        <v>5113069.034</v>
      </c>
      <c r="I25" s="233"/>
    </row>
    <row r="26" spans="1:10" ht="19.5" customHeight="1" x14ac:dyDescent="0.2">
      <c r="A26" s="201"/>
      <c r="B26" s="348"/>
      <c r="C26" s="289" t="s">
        <v>63</v>
      </c>
      <c r="D26" s="307">
        <f>+D25+D18+D22</f>
        <v>4678038.0250000004</v>
      </c>
      <c r="E26" s="368">
        <f>+E25+E18+E22</f>
        <v>0</v>
      </c>
      <c r="F26" s="292">
        <f>+F25+F18+F22</f>
        <v>0</v>
      </c>
      <c r="G26" s="369">
        <f>+G25+G18+G22</f>
        <v>4678038.0250000004</v>
      </c>
      <c r="H26" s="368">
        <f>+H25+H18+H22</f>
        <v>12278524.434999999</v>
      </c>
      <c r="I26" s="233"/>
      <c r="J26" s="201"/>
    </row>
    <row r="27" spans="1:10" x14ac:dyDescent="0.2">
      <c r="B27" s="182"/>
      <c r="C27" s="183"/>
      <c r="D27" s="183"/>
      <c r="E27" s="191"/>
      <c r="F27" s="226"/>
      <c r="G27" s="226"/>
      <c r="H27" s="191"/>
      <c r="I27" s="189"/>
      <c r="J27" s="183"/>
    </row>
    <row r="28" spans="1:10" x14ac:dyDescent="0.2">
      <c r="B28" s="221"/>
      <c r="C28" s="227"/>
      <c r="D28" s="227"/>
      <c r="E28" s="224"/>
      <c r="F28" s="227"/>
      <c r="G28" s="224"/>
      <c r="H28" s="227"/>
      <c r="I28" s="189"/>
      <c r="J28" s="183"/>
    </row>
    <row r="29" spans="1:10" x14ac:dyDescent="0.2">
      <c r="A29" s="631"/>
      <c r="B29" s="629"/>
      <c r="C29" s="183"/>
      <c r="D29" s="183"/>
      <c r="E29" s="183"/>
      <c r="F29" s="183"/>
      <c r="G29" s="183"/>
      <c r="H29" s="183"/>
      <c r="I29" s="319"/>
      <c r="J29" s="629"/>
    </row>
    <row r="30" spans="1:10" x14ac:dyDescent="0.2">
      <c r="B30" s="178"/>
      <c r="C30" s="180"/>
      <c r="D30" s="180"/>
      <c r="E30" s="180"/>
      <c r="F30" s="180"/>
      <c r="G30" s="180"/>
      <c r="H30" s="180"/>
      <c r="I30" s="189"/>
      <c r="J30" s="183"/>
    </row>
    <row r="31" spans="1:10" x14ac:dyDescent="0.2">
      <c r="B31" s="182"/>
      <c r="C31" s="370" t="s">
        <v>377</v>
      </c>
      <c r="D31" s="371"/>
      <c r="E31" s="371">
        <v>0</v>
      </c>
      <c r="F31" s="371"/>
      <c r="G31" s="371">
        <f>SUM(D31:F31)</f>
        <v>0</v>
      </c>
      <c r="H31" s="371"/>
      <c r="I31" s="189"/>
      <c r="J31" s="183"/>
    </row>
    <row r="32" spans="1:10" x14ac:dyDescent="0.2">
      <c r="B32" s="182"/>
      <c r="C32" s="183"/>
      <c r="D32" s="226"/>
      <c r="E32" s="183"/>
      <c r="F32" s="183"/>
      <c r="G32" s="183"/>
      <c r="H32" s="183"/>
      <c r="I32" s="189"/>
      <c r="J32" s="183"/>
    </row>
    <row r="33" spans="2:10" x14ac:dyDescent="0.2">
      <c r="B33" s="182"/>
      <c r="C33" s="183"/>
      <c r="D33" s="183"/>
      <c r="E33" s="183"/>
      <c r="F33" s="183"/>
      <c r="G33" s="183"/>
      <c r="H33" s="183"/>
      <c r="I33" s="189"/>
      <c r="J33" s="183"/>
    </row>
    <row r="34" spans="2:10" x14ac:dyDescent="0.2">
      <c r="B34" s="182"/>
      <c r="C34" s="304"/>
      <c r="D34" s="183"/>
      <c r="E34" s="304"/>
      <c r="F34" s="183"/>
      <c r="G34" s="304"/>
      <c r="H34" s="183"/>
      <c r="I34" s="189"/>
      <c r="J34" s="183"/>
    </row>
    <row r="35" spans="2:10" x14ac:dyDescent="0.2">
      <c r="B35" s="182"/>
      <c r="C35" s="304"/>
      <c r="D35" s="183"/>
      <c r="E35" s="304"/>
      <c r="F35" s="183"/>
      <c r="G35" s="304"/>
      <c r="H35" s="183"/>
      <c r="I35" s="189"/>
      <c r="J35" s="183"/>
    </row>
    <row r="36" spans="2:10" x14ac:dyDescent="0.2">
      <c r="B36" s="182"/>
      <c r="C36" s="304"/>
      <c r="D36" s="183"/>
      <c r="E36" s="304"/>
      <c r="F36" s="183"/>
      <c r="G36" s="304"/>
      <c r="H36" s="183"/>
      <c r="I36" s="189"/>
      <c r="J36" s="183"/>
    </row>
    <row r="37" spans="2:10" x14ac:dyDescent="0.2">
      <c r="B37" s="221"/>
      <c r="C37" s="227"/>
      <c r="D37" s="227"/>
      <c r="E37" s="227"/>
      <c r="F37" s="227"/>
      <c r="G37" s="227"/>
      <c r="H37" s="227"/>
      <c r="I37" s="196"/>
      <c r="J37" s="183"/>
    </row>
  </sheetData>
  <mergeCells count="4">
    <mergeCell ref="G3:H3"/>
    <mergeCell ref="C4:H4"/>
    <mergeCell ref="C5:H5"/>
    <mergeCell ref="C6:H6"/>
  </mergeCells>
  <printOptions horizontalCentered="1" verticalCentered="1"/>
  <pageMargins left="0.99" right="0.73" top="0.70866141732283472" bottom="1.3385826771653544" header="0.51181102362204722" footer="0.51181102362204722"/>
  <pageSetup paperSize="9" scale="59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E244-026F-4F17-84A4-2BDF88E49D15}">
  <dimension ref="B2:J40"/>
  <sheetViews>
    <sheetView showOutlineSymbols="0" zoomScaleNormal="100" workbookViewId="0">
      <selection activeCell="C6" sqref="C6:F6"/>
    </sheetView>
  </sheetViews>
  <sheetFormatPr baseColWidth="10" defaultColWidth="9.140625" defaultRowHeight="12.75" x14ac:dyDescent="0.2"/>
  <cols>
    <col min="2" max="2" width="5.7109375" customWidth="1"/>
    <col min="3" max="3" width="41.42578125" bestFit="1" customWidth="1"/>
    <col min="5" max="6" width="15.7109375" customWidth="1"/>
    <col min="7" max="7" width="5.7109375" customWidth="1"/>
    <col min="10" max="10" width="16.7109375" style="140" customWidth="1"/>
  </cols>
  <sheetData>
    <row r="2" spans="2:10" x14ac:dyDescent="0.2">
      <c r="B2" s="178"/>
      <c r="C2" s="180"/>
      <c r="D2" s="180"/>
      <c r="E2" s="180"/>
      <c r="F2" s="180"/>
      <c r="G2" s="181"/>
    </row>
    <row r="3" spans="2:10" s="229" customFormat="1" ht="18" x14ac:dyDescent="0.25">
      <c r="B3" s="228"/>
      <c r="C3" s="634"/>
      <c r="D3" s="634"/>
      <c r="E3" s="634"/>
      <c r="F3" s="635" t="s">
        <v>344</v>
      </c>
      <c r="G3" s="231"/>
      <c r="J3" s="340"/>
    </row>
    <row r="4" spans="2:10" x14ac:dyDescent="0.2">
      <c r="B4" s="182"/>
      <c r="C4" s="693"/>
      <c r="D4" s="693"/>
      <c r="E4" s="693"/>
      <c r="F4" s="629"/>
      <c r="G4" s="189"/>
    </row>
    <row r="5" spans="2:10" s="343" customFormat="1" ht="27.75" x14ac:dyDescent="0.4">
      <c r="B5" s="341"/>
      <c r="C5" s="694" t="s">
        <v>345</v>
      </c>
      <c r="D5" s="694"/>
      <c r="E5" s="694"/>
      <c r="F5" s="694"/>
      <c r="G5" s="342"/>
      <c r="J5" s="344"/>
    </row>
    <row r="6" spans="2:10" ht="15" x14ac:dyDescent="0.2">
      <c r="B6" s="182"/>
      <c r="C6" s="695" t="s">
        <v>301</v>
      </c>
      <c r="D6" s="695"/>
      <c r="E6" s="695"/>
      <c r="F6" s="695"/>
      <c r="G6" s="189"/>
    </row>
    <row r="7" spans="2:10" ht="15" x14ac:dyDescent="0.2">
      <c r="B7" s="190"/>
      <c r="C7" s="696" t="s">
        <v>238</v>
      </c>
      <c r="D7" s="696"/>
      <c r="E7" s="696"/>
      <c r="F7" s="696"/>
      <c r="G7" s="189"/>
    </row>
    <row r="8" spans="2:10" x14ac:dyDescent="0.2">
      <c r="B8" s="190"/>
      <c r="C8" s="631"/>
      <c r="D8" s="631"/>
      <c r="E8" s="631"/>
      <c r="F8" s="636"/>
      <c r="G8" s="189"/>
    </row>
    <row r="9" spans="2:10" x14ac:dyDescent="0.2">
      <c r="B9" s="190"/>
      <c r="C9" s="631"/>
      <c r="D9" s="631"/>
      <c r="E9" s="631"/>
      <c r="F9" s="636"/>
      <c r="G9" s="189"/>
    </row>
    <row r="10" spans="2:10" x14ac:dyDescent="0.2">
      <c r="B10" s="190"/>
      <c r="C10" s="178"/>
      <c r="D10" s="180"/>
      <c r="E10" s="697" t="s">
        <v>239</v>
      </c>
      <c r="F10" s="697"/>
      <c r="G10" s="189"/>
    </row>
    <row r="11" spans="2:10" x14ac:dyDescent="0.2">
      <c r="B11" s="190"/>
      <c r="C11" s="182"/>
      <c r="D11" s="629"/>
      <c r="E11" s="345">
        <v>44012</v>
      </c>
      <c r="F11" s="345">
        <v>43646</v>
      </c>
      <c r="G11" s="189"/>
    </row>
    <row r="12" spans="2:10" x14ac:dyDescent="0.2">
      <c r="B12" s="190"/>
      <c r="C12" s="182"/>
      <c r="D12" s="629"/>
      <c r="E12" s="346" t="s">
        <v>242</v>
      </c>
      <c r="F12" s="347" t="s">
        <v>243</v>
      </c>
      <c r="G12" s="189"/>
    </row>
    <row r="13" spans="2:10" x14ac:dyDescent="0.2">
      <c r="B13" s="190"/>
      <c r="C13" s="178"/>
      <c r="D13" s="181"/>
      <c r="E13" s="189"/>
      <c r="F13" s="203"/>
      <c r="G13" s="189"/>
    </row>
    <row r="14" spans="2:10" x14ac:dyDescent="0.2">
      <c r="B14" s="182"/>
      <c r="C14" s="348" t="s">
        <v>346</v>
      </c>
      <c r="D14" s="189"/>
      <c r="E14" s="189"/>
      <c r="F14" s="203"/>
      <c r="G14" s="189"/>
    </row>
    <row r="15" spans="2:10" x14ac:dyDescent="0.2">
      <c r="B15" s="182"/>
      <c r="C15" s="182"/>
      <c r="D15" s="189"/>
      <c r="E15" s="205"/>
      <c r="F15" s="217"/>
      <c r="G15" s="189"/>
    </row>
    <row r="16" spans="2:10" x14ac:dyDescent="0.2">
      <c r="B16" s="182"/>
      <c r="C16" s="182" t="s">
        <v>347</v>
      </c>
      <c r="D16" s="189"/>
      <c r="E16" s="205">
        <f>+[1]DETANEXF!C4</f>
        <v>215527584.36300001</v>
      </c>
      <c r="F16" s="205">
        <v>217405119.773</v>
      </c>
      <c r="G16" s="189"/>
    </row>
    <row r="17" spans="2:7" x14ac:dyDescent="0.2">
      <c r="B17" s="182"/>
      <c r="C17" s="182"/>
      <c r="D17" s="189"/>
      <c r="E17" s="205"/>
      <c r="F17" s="205"/>
      <c r="G17" s="189"/>
    </row>
    <row r="18" spans="2:7" x14ac:dyDescent="0.2">
      <c r="B18" s="182"/>
      <c r="C18" s="182" t="s">
        <v>348</v>
      </c>
      <c r="D18" s="189"/>
      <c r="E18" s="205"/>
      <c r="F18" s="205"/>
      <c r="G18" s="189"/>
    </row>
    <row r="19" spans="2:7" x14ac:dyDescent="0.2">
      <c r="B19" s="182"/>
      <c r="C19" s="182" t="s">
        <v>349</v>
      </c>
      <c r="D19" s="189"/>
      <c r="E19" s="205">
        <f>+[1]DETANEXF!C10</f>
        <v>44672250.562999994</v>
      </c>
      <c r="F19" s="205">
        <v>90155269</v>
      </c>
      <c r="G19" s="189"/>
    </row>
    <row r="20" spans="2:7" x14ac:dyDescent="0.2">
      <c r="B20" s="182"/>
      <c r="C20" s="182" t="s">
        <v>350</v>
      </c>
      <c r="D20" s="189"/>
      <c r="E20" s="205"/>
      <c r="F20" s="205"/>
      <c r="G20" s="189"/>
    </row>
    <row r="21" spans="2:7" x14ac:dyDescent="0.2">
      <c r="B21" s="182"/>
      <c r="C21" s="182" t="s">
        <v>351</v>
      </c>
      <c r="D21" s="189"/>
      <c r="E21" s="205"/>
      <c r="F21" s="205"/>
      <c r="G21" s="189"/>
    </row>
    <row r="22" spans="2:7" x14ac:dyDescent="0.2">
      <c r="B22" s="182"/>
      <c r="C22" s="182" t="s">
        <v>352</v>
      </c>
      <c r="D22" s="189"/>
      <c r="E22" s="205">
        <f>+[1]DETANEXF!C24</f>
        <v>-185057552.398</v>
      </c>
      <c r="F22" s="205">
        <v>-212268202</v>
      </c>
      <c r="G22" s="189"/>
    </row>
    <row r="23" spans="2:7" x14ac:dyDescent="0.2">
      <c r="B23" s="190"/>
      <c r="C23" s="190"/>
      <c r="D23" s="189"/>
      <c r="E23" s="349"/>
      <c r="F23" s="205"/>
      <c r="G23" s="189"/>
    </row>
    <row r="24" spans="2:7" x14ac:dyDescent="0.2">
      <c r="B24" s="182"/>
      <c r="C24" s="348" t="s">
        <v>353</v>
      </c>
      <c r="D24" s="189"/>
      <c r="E24" s="350">
        <f>SUM(E16:E22)</f>
        <v>75142282.527999997</v>
      </c>
      <c r="F24" s="350">
        <f>SUM(F16:F22)-1</f>
        <v>95292185.773000002</v>
      </c>
      <c r="G24" s="189"/>
    </row>
    <row r="25" spans="2:7" x14ac:dyDescent="0.2">
      <c r="B25" s="182"/>
      <c r="C25" s="182"/>
      <c r="D25" s="189"/>
      <c r="E25" s="205"/>
      <c r="F25" s="205"/>
      <c r="G25" s="189"/>
    </row>
    <row r="26" spans="2:7" x14ac:dyDescent="0.2">
      <c r="B26" s="182"/>
      <c r="C26" s="182"/>
      <c r="D26" s="189"/>
      <c r="E26" s="205"/>
      <c r="F26" s="205"/>
      <c r="G26" s="189"/>
    </row>
    <row r="27" spans="2:7" x14ac:dyDescent="0.2">
      <c r="B27" s="182"/>
      <c r="C27" s="348" t="s">
        <v>354</v>
      </c>
      <c r="D27" s="189"/>
      <c r="E27" s="349">
        <f>+[1]DETANEXF!B33</f>
        <v>4406402.7829999998</v>
      </c>
      <c r="F27" s="205">
        <v>5773300.801</v>
      </c>
      <c r="G27" s="189"/>
    </row>
    <row r="28" spans="2:7" x14ac:dyDescent="0.2">
      <c r="B28" s="190"/>
      <c r="C28" s="190"/>
      <c r="D28" s="189"/>
      <c r="E28" s="349"/>
      <c r="F28" s="205"/>
      <c r="G28" s="189"/>
    </row>
    <row r="29" spans="2:7" x14ac:dyDescent="0.2">
      <c r="B29" s="182"/>
      <c r="C29" s="351" t="s">
        <v>355</v>
      </c>
      <c r="D29" s="352"/>
      <c r="E29" s="353">
        <f>SUM(E24:E28)</f>
        <v>79548685.31099999</v>
      </c>
      <c r="F29" s="353">
        <f>SUM(F24:F28)</f>
        <v>101065486.574</v>
      </c>
      <c r="G29" s="189"/>
    </row>
    <row r="30" spans="2:7" x14ac:dyDescent="0.2">
      <c r="B30" s="182"/>
      <c r="C30" s="631"/>
      <c r="D30" s="631"/>
      <c r="E30" s="631"/>
      <c r="F30" s="631"/>
      <c r="G30" s="189"/>
    </row>
    <row r="31" spans="2:7" x14ac:dyDescent="0.2">
      <c r="B31" s="270"/>
      <c r="C31" s="271"/>
      <c r="D31" s="271"/>
      <c r="E31" s="271"/>
      <c r="F31" s="271"/>
      <c r="G31" s="272"/>
    </row>
    <row r="33" spans="2:7" x14ac:dyDescent="0.2">
      <c r="B33" s="244"/>
      <c r="C33" s="245"/>
      <c r="D33" s="245"/>
      <c r="E33" s="245"/>
      <c r="F33" s="245"/>
      <c r="G33" s="247"/>
    </row>
    <row r="34" spans="2:7" x14ac:dyDescent="0.2">
      <c r="B34" s="248"/>
      <c r="C34" s="631"/>
      <c r="D34" s="631"/>
      <c r="E34" s="631"/>
      <c r="F34" s="631"/>
      <c r="G34" s="235"/>
    </row>
    <row r="35" spans="2:7" x14ac:dyDescent="0.2">
      <c r="B35" s="248"/>
      <c r="C35" s="631"/>
      <c r="D35" s="631"/>
      <c r="E35" s="631"/>
      <c r="F35" s="631"/>
      <c r="G35" s="235"/>
    </row>
    <row r="36" spans="2:7" x14ac:dyDescent="0.2">
      <c r="B36" s="248"/>
      <c r="C36" s="631"/>
      <c r="D36" s="631"/>
      <c r="E36" s="631"/>
      <c r="F36" s="631"/>
      <c r="G36" s="235"/>
    </row>
    <row r="37" spans="2:7" x14ac:dyDescent="0.2">
      <c r="B37" s="248"/>
      <c r="C37" s="631"/>
      <c r="D37" s="631"/>
      <c r="E37" s="631"/>
      <c r="F37" s="631"/>
      <c r="G37" s="235"/>
    </row>
    <row r="38" spans="2:7" x14ac:dyDescent="0.2">
      <c r="B38" s="248"/>
      <c r="C38" s="631"/>
      <c r="D38" s="631"/>
      <c r="E38" s="631"/>
      <c r="F38" s="631"/>
      <c r="G38" s="235"/>
    </row>
    <row r="39" spans="2:7" x14ac:dyDescent="0.2">
      <c r="B39" s="248"/>
      <c r="C39" s="631"/>
      <c r="D39" s="631"/>
      <c r="E39" s="631"/>
      <c r="F39" s="631"/>
      <c r="G39" s="235"/>
    </row>
    <row r="40" spans="2:7" x14ac:dyDescent="0.2">
      <c r="B40" s="270"/>
      <c r="C40" s="271"/>
      <c r="D40" s="271"/>
      <c r="E40" s="271"/>
      <c r="F40" s="271"/>
      <c r="G40" s="272"/>
    </row>
  </sheetData>
  <mergeCells count="5">
    <mergeCell ref="C4:E4"/>
    <mergeCell ref="C5:F5"/>
    <mergeCell ref="C6:F6"/>
    <mergeCell ref="C7:F7"/>
    <mergeCell ref="E10:F10"/>
  </mergeCells>
  <printOptions horizontalCentered="1" verticalCentered="1"/>
  <pageMargins left="0.9055118110236221" right="0.65" top="0.59055118110236227" bottom="0.9055118110236221" header="0.51181102362204722" footer="0.51181102362204722"/>
  <pageSetup scale="65" firstPageNumber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E9E76-A7CF-49A7-A1C6-6BE250D5F2A8}">
  <dimension ref="A1:J216"/>
  <sheetViews>
    <sheetView showOutlineSymbols="0" zoomScaleNormal="100" workbookViewId="0">
      <selection activeCell="C5" sqref="C5:H5"/>
    </sheetView>
  </sheetViews>
  <sheetFormatPr baseColWidth="10" defaultColWidth="9.140625" defaultRowHeight="12.75" x14ac:dyDescent="0.2"/>
  <cols>
    <col min="2" max="2" width="5.85546875" customWidth="1"/>
    <col min="3" max="3" width="39.85546875" bestFit="1" customWidth="1"/>
    <col min="4" max="4" width="7.140625" bestFit="1" customWidth="1"/>
    <col min="5" max="5" width="18.5703125" bestFit="1" customWidth="1"/>
    <col min="6" max="6" width="9" bestFit="1" customWidth="1"/>
    <col min="7" max="8" width="15.7109375" customWidth="1"/>
    <col min="9" max="9" width="5.85546875" customWidth="1"/>
  </cols>
  <sheetData>
    <row r="1" spans="1:9" x14ac:dyDescent="0.2">
      <c r="H1" s="271"/>
    </row>
    <row r="2" spans="1:9" s="229" customFormat="1" ht="18" x14ac:dyDescent="0.25">
      <c r="B2" s="273"/>
      <c r="C2" s="698"/>
      <c r="D2" s="698"/>
      <c r="E2" s="698"/>
      <c r="F2" s="698"/>
      <c r="G2" s="698"/>
      <c r="H2" s="637"/>
      <c r="I2" s="274"/>
    </row>
    <row r="3" spans="1:9" s="229" customFormat="1" ht="18" x14ac:dyDescent="0.25">
      <c r="B3" s="228"/>
      <c r="C3" s="638"/>
      <c r="D3" s="638"/>
      <c r="E3" s="638"/>
      <c r="F3" s="638"/>
      <c r="G3" s="638"/>
      <c r="H3" s="639" t="s">
        <v>299</v>
      </c>
      <c r="I3" s="185"/>
    </row>
    <row r="4" spans="1:9" ht="23.25" x14ac:dyDescent="0.35">
      <c r="A4" s="229"/>
      <c r="B4" s="228"/>
      <c r="C4" s="699" t="s">
        <v>300</v>
      </c>
      <c r="D4" s="699"/>
      <c r="E4" s="699"/>
      <c r="F4" s="699"/>
      <c r="G4" s="699"/>
      <c r="H4" s="699"/>
      <c r="I4" s="185"/>
    </row>
    <row r="5" spans="1:9" ht="18.75" customHeight="1" x14ac:dyDescent="0.2">
      <c r="B5" s="182"/>
      <c r="C5" s="695" t="s">
        <v>301</v>
      </c>
      <c r="D5" s="695"/>
      <c r="E5" s="695"/>
      <c r="F5" s="695"/>
      <c r="G5" s="695"/>
      <c r="H5" s="695"/>
      <c r="I5" s="189"/>
    </row>
    <row r="6" spans="1:9" ht="15.75" customHeight="1" x14ac:dyDescent="0.2">
      <c r="B6" s="182"/>
      <c r="C6" s="696" t="s">
        <v>238</v>
      </c>
      <c r="D6" s="696"/>
      <c r="E6" s="696"/>
      <c r="F6" s="696"/>
      <c r="G6" s="696"/>
      <c r="H6" s="696"/>
      <c r="I6" s="189"/>
    </row>
    <row r="7" spans="1:9" x14ac:dyDescent="0.2">
      <c r="B7" s="182"/>
      <c r="C7" s="629"/>
      <c r="D7" s="640"/>
      <c r="E7" s="629"/>
      <c r="F7" s="629"/>
      <c r="G7" s="629"/>
      <c r="H7" s="641"/>
      <c r="I7" s="189"/>
    </row>
    <row r="8" spans="1:9" x14ac:dyDescent="0.2">
      <c r="B8" s="182"/>
      <c r="C8" s="629"/>
      <c r="D8" s="640"/>
      <c r="E8" s="629"/>
      <c r="F8" s="629"/>
      <c r="G8" s="629"/>
      <c r="H8" s="629"/>
      <c r="I8" s="189"/>
    </row>
    <row r="9" spans="1:9" ht="15" customHeight="1" x14ac:dyDescent="0.2">
      <c r="B9" s="182"/>
      <c r="C9" s="200"/>
      <c r="D9" s="667" t="s">
        <v>302</v>
      </c>
      <c r="E9" s="667"/>
      <c r="F9" s="275"/>
      <c r="G9" s="667" t="s">
        <v>303</v>
      </c>
      <c r="H9" s="667"/>
      <c r="I9" s="189"/>
    </row>
    <row r="10" spans="1:9" x14ac:dyDescent="0.2">
      <c r="B10" s="182"/>
      <c r="C10" s="203"/>
      <c r="D10" s="276"/>
      <c r="E10" s="200"/>
      <c r="F10" s="277" t="s">
        <v>304</v>
      </c>
      <c r="G10" s="278" t="s">
        <v>242</v>
      </c>
      <c r="H10" s="278" t="s">
        <v>243</v>
      </c>
      <c r="I10" s="189"/>
    </row>
    <row r="11" spans="1:9" x14ac:dyDescent="0.2">
      <c r="B11" s="182"/>
      <c r="C11" s="202"/>
      <c r="D11" s="279"/>
      <c r="E11" s="280" t="s">
        <v>305</v>
      </c>
      <c r="F11" s="281"/>
      <c r="G11" s="282" t="s">
        <v>306</v>
      </c>
      <c r="H11" s="282" t="s">
        <v>306</v>
      </c>
      <c r="I11" s="189"/>
    </row>
    <row r="12" spans="1:9" x14ac:dyDescent="0.2">
      <c r="B12" s="182"/>
      <c r="C12" s="237"/>
      <c r="D12" s="283" t="s">
        <v>307</v>
      </c>
      <c r="E12" s="284" t="s">
        <v>308</v>
      </c>
      <c r="F12" s="285" t="s">
        <v>309</v>
      </c>
      <c r="G12" s="286">
        <v>44012</v>
      </c>
      <c r="H12" s="286">
        <v>43646</v>
      </c>
      <c r="I12" s="189"/>
    </row>
    <row r="13" spans="1:9" ht="19.5" x14ac:dyDescent="0.4">
      <c r="B13" s="182"/>
      <c r="C13" s="287" t="s">
        <v>310</v>
      </c>
      <c r="D13" s="276"/>
      <c r="E13" s="200"/>
      <c r="F13" s="200"/>
      <c r="G13" s="189"/>
      <c r="H13" s="203"/>
      <c r="I13" s="189"/>
    </row>
    <row r="14" spans="1:9" x14ac:dyDescent="0.2">
      <c r="B14" s="182"/>
      <c r="C14" s="236"/>
      <c r="D14" s="236"/>
      <c r="E14" s="288"/>
      <c r="F14" s="203"/>
      <c r="G14" s="205"/>
      <c r="H14" s="217"/>
      <c r="I14" s="189"/>
    </row>
    <row r="15" spans="1:9" x14ac:dyDescent="0.2">
      <c r="B15" s="182"/>
      <c r="C15" s="203" t="s">
        <v>311</v>
      </c>
      <c r="D15" s="277" t="s">
        <v>312</v>
      </c>
      <c r="E15" s="211">
        <f t="shared" ref="E15:E19" si="0">+G15/F15*1000</f>
        <v>38958.667547723933</v>
      </c>
      <c r="F15" s="278">
        <v>6810</v>
      </c>
      <c r="G15" s="205">
        <f>+E52/1000</f>
        <v>265308.52600000001</v>
      </c>
      <c r="H15" s="205">
        <v>59959.06</v>
      </c>
      <c r="I15" s="189"/>
    </row>
    <row r="16" spans="1:9" x14ac:dyDescent="0.2">
      <c r="B16" s="182"/>
      <c r="C16" s="203" t="s">
        <v>313</v>
      </c>
      <c r="D16" s="277" t="s">
        <v>312</v>
      </c>
      <c r="E16" s="211">
        <f t="shared" si="0"/>
        <v>1256758.4602055801</v>
      </c>
      <c r="F16" s="278">
        <f t="shared" ref="F16:F19" si="1">F$15</f>
        <v>6810</v>
      </c>
      <c r="G16" s="205">
        <f>+E69/1000</f>
        <v>8558525.1140000001</v>
      </c>
      <c r="H16" s="205">
        <v>1571352.689</v>
      </c>
      <c r="I16" s="189"/>
    </row>
    <row r="17" spans="2:9" x14ac:dyDescent="0.2">
      <c r="B17" s="182"/>
      <c r="C17" s="203" t="s">
        <v>314</v>
      </c>
      <c r="D17" s="277" t="s">
        <v>312</v>
      </c>
      <c r="E17" s="211">
        <f t="shared" si="0"/>
        <v>15276017.821585901</v>
      </c>
      <c r="F17" s="278">
        <f t="shared" si="1"/>
        <v>6810</v>
      </c>
      <c r="G17" s="205">
        <f>+E76/1000</f>
        <v>104029681.36499999</v>
      </c>
      <c r="H17" s="205">
        <v>143588340.38499999</v>
      </c>
      <c r="I17" s="189"/>
    </row>
    <row r="18" spans="2:9" x14ac:dyDescent="0.2">
      <c r="B18" s="182"/>
      <c r="C18" s="203" t="s">
        <v>315</v>
      </c>
      <c r="D18" s="277" t="s">
        <v>312</v>
      </c>
      <c r="E18" s="211">
        <f t="shared" si="0"/>
        <v>488191.92129221733</v>
      </c>
      <c r="F18" s="278">
        <f t="shared" si="1"/>
        <v>6810</v>
      </c>
      <c r="G18" s="205">
        <f>+E116/1000</f>
        <v>3324586.9840000002</v>
      </c>
      <c r="H18" s="205">
        <v>5285881.6449999996</v>
      </c>
      <c r="I18" s="189"/>
    </row>
    <row r="19" spans="2:9" x14ac:dyDescent="0.2">
      <c r="B19" s="182"/>
      <c r="C19" s="203" t="s">
        <v>316</v>
      </c>
      <c r="D19" s="277" t="s">
        <v>312</v>
      </c>
      <c r="E19" s="211">
        <f t="shared" si="0"/>
        <v>697286.60220264317</v>
      </c>
      <c r="F19" s="278">
        <f t="shared" si="1"/>
        <v>6810</v>
      </c>
      <c r="G19" s="205">
        <f>+E139/1000</f>
        <v>4748521.7609999999</v>
      </c>
      <c r="H19" s="205">
        <v>5708477.3200000003</v>
      </c>
      <c r="I19" s="189"/>
    </row>
    <row r="20" spans="2:9" x14ac:dyDescent="0.2">
      <c r="B20" s="182"/>
      <c r="C20" s="289" t="s">
        <v>317</v>
      </c>
      <c r="D20" s="289"/>
      <c r="E20" s="290">
        <f>SUM(E15:E19)</f>
        <v>17757213.472834066</v>
      </c>
      <c r="F20" s="291"/>
      <c r="G20" s="292">
        <f>SUM(G15:G19)</f>
        <v>120926623.75</v>
      </c>
      <c r="H20" s="292">
        <f>SUM(H15:H19)</f>
        <v>156214011.09900001</v>
      </c>
      <c r="I20" s="189"/>
    </row>
    <row r="21" spans="2:9" x14ac:dyDescent="0.2">
      <c r="B21" s="182"/>
      <c r="C21" s="203"/>
      <c r="D21" s="236"/>
      <c r="E21" s="211"/>
      <c r="F21" s="278"/>
      <c r="G21" s="210"/>
      <c r="H21" s="210"/>
      <c r="I21" s="189"/>
    </row>
    <row r="22" spans="2:9" x14ac:dyDescent="0.2">
      <c r="B22" s="182"/>
      <c r="C22" s="203"/>
      <c r="D22" s="236"/>
      <c r="E22" s="211"/>
      <c r="F22" s="278"/>
      <c r="G22" s="203"/>
      <c r="H22" s="217"/>
      <c r="I22" s="189"/>
    </row>
    <row r="23" spans="2:9" ht="19.5" x14ac:dyDescent="0.4">
      <c r="B23" s="182"/>
      <c r="C23" s="293" t="s">
        <v>318</v>
      </c>
      <c r="D23" s="236"/>
      <c r="E23" s="211"/>
      <c r="F23" s="278"/>
      <c r="G23" s="203"/>
      <c r="H23" s="217"/>
      <c r="I23" s="189"/>
    </row>
    <row r="24" spans="2:9" x14ac:dyDescent="0.2">
      <c r="B24" s="182"/>
      <c r="C24" s="236"/>
      <c r="D24" s="236"/>
      <c r="E24" s="211"/>
      <c r="F24" s="278"/>
      <c r="G24" s="217"/>
      <c r="H24" s="217"/>
      <c r="I24" s="189"/>
    </row>
    <row r="25" spans="2:9" x14ac:dyDescent="0.2">
      <c r="B25" s="182"/>
      <c r="C25" s="203" t="s">
        <v>319</v>
      </c>
      <c r="D25" s="277" t="s">
        <v>312</v>
      </c>
      <c r="E25" s="211">
        <f t="shared" ref="E25:E30" si="2">+G25/F25*1000</f>
        <v>12324790.31085044</v>
      </c>
      <c r="F25" s="278">
        <v>6820</v>
      </c>
      <c r="G25" s="217">
        <f>+E168/1000</f>
        <v>84055069.920000002</v>
      </c>
      <c r="H25" s="217">
        <v>90496479</v>
      </c>
      <c r="I25" s="189"/>
    </row>
    <row r="26" spans="2:9" x14ac:dyDescent="0.2">
      <c r="B26" s="182"/>
      <c r="C26" s="203" t="s">
        <v>320</v>
      </c>
      <c r="D26" s="277" t="s">
        <v>312</v>
      </c>
      <c r="E26" s="211">
        <f t="shared" si="2"/>
        <v>10503766.184750732</v>
      </c>
      <c r="F26" s="278">
        <f>F$25</f>
        <v>6820</v>
      </c>
      <c r="G26" s="217">
        <f>+E183/1000</f>
        <v>71635685.379999995</v>
      </c>
      <c r="H26" s="217">
        <v>32085991</v>
      </c>
      <c r="I26" s="189"/>
    </row>
    <row r="27" spans="2:9" x14ac:dyDescent="0.2">
      <c r="B27" s="182"/>
      <c r="C27" s="203" t="s">
        <v>321</v>
      </c>
      <c r="D27" s="277" t="s">
        <v>312</v>
      </c>
      <c r="E27" s="211">
        <f t="shared" si="2"/>
        <v>370143.51055718475</v>
      </c>
      <c r="F27" s="278">
        <f>F$25</f>
        <v>6820</v>
      </c>
      <c r="G27" s="217">
        <f>+E189/1000</f>
        <v>2524378.7420000001</v>
      </c>
      <c r="H27" s="217">
        <v>3255289.0290000001</v>
      </c>
      <c r="I27" s="189"/>
    </row>
    <row r="28" spans="2:9" x14ac:dyDescent="0.2">
      <c r="B28" s="182"/>
      <c r="C28" s="203" t="s">
        <v>322</v>
      </c>
      <c r="D28" s="277" t="s">
        <v>312</v>
      </c>
      <c r="E28" s="211">
        <f t="shared" si="2"/>
        <v>8151406.4800586514</v>
      </c>
      <c r="F28" s="278">
        <f>F$25</f>
        <v>6820</v>
      </c>
      <c r="G28" s="217">
        <f>+E202/1000</f>
        <v>55592592.193999998</v>
      </c>
      <c r="H28" s="217">
        <v>43925757.895000003</v>
      </c>
      <c r="I28" s="189"/>
    </row>
    <row r="29" spans="2:9" x14ac:dyDescent="0.2">
      <c r="B29" s="182"/>
      <c r="C29" s="203" t="s">
        <v>323</v>
      </c>
      <c r="D29" s="277" t="s">
        <v>312</v>
      </c>
      <c r="E29" s="211">
        <f t="shared" si="2"/>
        <v>1025797.436803519</v>
      </c>
      <c r="F29" s="278">
        <f>F$25</f>
        <v>6820</v>
      </c>
      <c r="G29" s="205">
        <f>+E208/1000</f>
        <v>6995938.5190000003</v>
      </c>
      <c r="H29" s="217">
        <v>7434138</v>
      </c>
      <c r="I29" s="189"/>
    </row>
    <row r="30" spans="2:9" x14ac:dyDescent="0.2">
      <c r="B30" s="182"/>
      <c r="C30" s="203" t="s">
        <v>324</v>
      </c>
      <c r="D30" s="277" t="s">
        <v>312</v>
      </c>
      <c r="E30" s="211">
        <f t="shared" si="2"/>
        <v>7963774.3593841642</v>
      </c>
      <c r="F30" s="278">
        <f>F$25</f>
        <v>6820</v>
      </c>
      <c r="G30" s="205">
        <f>+E214/1000</f>
        <v>54312941.130999997</v>
      </c>
      <c r="H30" s="217">
        <v>41863254</v>
      </c>
      <c r="I30" s="189"/>
    </row>
    <row r="31" spans="2:9" x14ac:dyDescent="0.2">
      <c r="B31" s="182"/>
      <c r="C31" s="289" t="s">
        <v>325</v>
      </c>
      <c r="D31" s="289"/>
      <c r="E31" s="294">
        <f>SUM(E25:E30)</f>
        <v>40339678.282404691</v>
      </c>
      <c r="F31" s="292"/>
      <c r="G31" s="295">
        <f>SUM(G25:G30)</f>
        <v>275116605.88600004</v>
      </c>
      <c r="H31" s="292">
        <f>SUM(H25:H30)</f>
        <v>219060908.92399999</v>
      </c>
      <c r="I31" s="189"/>
    </row>
    <row r="32" spans="2:9" x14ac:dyDescent="0.2">
      <c r="B32" s="182"/>
      <c r="C32" s="629"/>
      <c r="D32" s="640"/>
      <c r="E32" s="642"/>
      <c r="F32" s="629"/>
      <c r="G32" s="643"/>
      <c r="H32" s="643"/>
      <c r="I32" s="189"/>
    </row>
    <row r="33" spans="2:9" x14ac:dyDescent="0.2">
      <c r="B33" s="270"/>
      <c r="C33" s="271"/>
      <c r="D33" s="271"/>
      <c r="E33" s="271"/>
      <c r="F33" s="271"/>
      <c r="G33" s="271"/>
      <c r="H33" s="271"/>
      <c r="I33" s="272"/>
    </row>
    <row r="35" spans="2:9" x14ac:dyDescent="0.2">
      <c r="B35" s="244"/>
      <c r="C35" s="245"/>
      <c r="D35" s="245"/>
      <c r="E35" s="245"/>
      <c r="F35" s="245"/>
      <c r="G35" s="245"/>
      <c r="H35" s="245"/>
      <c r="I35" s="247"/>
    </row>
    <row r="36" spans="2:9" x14ac:dyDescent="0.2">
      <c r="B36" s="248"/>
      <c r="C36" s="631"/>
      <c r="D36" s="631"/>
      <c r="E36" s="631"/>
      <c r="F36" s="631"/>
      <c r="G36" s="631"/>
      <c r="H36" s="631"/>
      <c r="I36" s="235"/>
    </row>
    <row r="37" spans="2:9" x14ac:dyDescent="0.2">
      <c r="B37" s="248"/>
      <c r="C37" s="631"/>
      <c r="D37" s="631"/>
      <c r="E37" s="631"/>
      <c r="F37" s="631"/>
      <c r="G37" s="631"/>
      <c r="H37" s="631"/>
      <c r="I37" s="235"/>
    </row>
    <row r="38" spans="2:9" x14ac:dyDescent="0.2">
      <c r="B38" s="248"/>
      <c r="C38" s="631"/>
      <c r="D38" s="631"/>
      <c r="E38" s="631"/>
      <c r="F38" s="631"/>
      <c r="G38" s="631"/>
      <c r="H38" s="631"/>
      <c r="I38" s="235"/>
    </row>
    <row r="39" spans="2:9" x14ac:dyDescent="0.2">
      <c r="B39" s="248"/>
      <c r="C39" s="631"/>
      <c r="D39" s="631"/>
      <c r="E39" s="631"/>
      <c r="F39" s="631"/>
      <c r="G39" s="631"/>
      <c r="H39" s="631"/>
      <c r="I39" s="235"/>
    </row>
    <row r="40" spans="2:9" x14ac:dyDescent="0.2">
      <c r="B40" s="248"/>
      <c r="C40" s="631"/>
      <c r="D40" s="631"/>
      <c r="E40" s="631"/>
      <c r="F40" s="631"/>
      <c r="G40" s="631"/>
      <c r="H40" s="631"/>
      <c r="I40" s="235"/>
    </row>
    <row r="41" spans="2:9" x14ac:dyDescent="0.2">
      <c r="B41" s="248"/>
      <c r="C41" s="631"/>
      <c r="D41" s="631"/>
      <c r="E41" s="631"/>
      <c r="F41" s="631"/>
      <c r="G41" s="631"/>
      <c r="H41" s="631"/>
      <c r="I41" s="235"/>
    </row>
    <row r="42" spans="2:9" x14ac:dyDescent="0.2">
      <c r="B42" s="270"/>
      <c r="C42" s="271"/>
      <c r="D42" s="271"/>
      <c r="E42" s="271"/>
      <c r="F42" s="271"/>
      <c r="G42" s="271"/>
      <c r="H42" s="271"/>
      <c r="I42" s="272"/>
    </row>
    <row r="47" spans="2:9" hidden="1" x14ac:dyDescent="0.2"/>
    <row r="48" spans="2:9" hidden="1" x14ac:dyDescent="0.2">
      <c r="C48" s="38" t="s">
        <v>310</v>
      </c>
    </row>
    <row r="49" spans="3:7" hidden="1" x14ac:dyDescent="0.2"/>
    <row r="50" spans="3:7" hidden="1" x14ac:dyDescent="0.2">
      <c r="C50" s="201" t="s">
        <v>326</v>
      </c>
      <c r="D50" s="298">
        <v>1001</v>
      </c>
      <c r="E50" s="191">
        <f>+'[1]DESARROLLO ACTIVO CORRIENTE'!I10</f>
        <v>265308526</v>
      </c>
      <c r="F50" s="278">
        <f>F$15</f>
        <v>6810</v>
      </c>
      <c r="G50" s="296">
        <f>E50/F50</f>
        <v>38958.667547723933</v>
      </c>
    </row>
    <row r="51" spans="3:7" hidden="1" x14ac:dyDescent="0.2">
      <c r="C51" s="201"/>
      <c r="D51" s="298">
        <v>1002</v>
      </c>
      <c r="E51" s="191">
        <v>0</v>
      </c>
      <c r="F51" s="278">
        <f>F$15</f>
        <v>6810</v>
      </c>
      <c r="G51" s="296">
        <f>E51/F51</f>
        <v>0</v>
      </c>
    </row>
    <row r="52" spans="3:7" ht="15.75" hidden="1" x14ac:dyDescent="0.25">
      <c r="C52" s="201"/>
      <c r="E52" s="299">
        <f>SUM(E50:E51)</f>
        <v>265308526</v>
      </c>
      <c r="F52" s="300"/>
      <c r="G52" s="301">
        <f>SUM(G50:G51)</f>
        <v>38958.667547723933</v>
      </c>
    </row>
    <row r="53" spans="3:7" hidden="1" x14ac:dyDescent="0.2">
      <c r="C53" s="201"/>
      <c r="E53" s="191"/>
      <c r="G53" s="296"/>
    </row>
    <row r="54" spans="3:7" hidden="1" x14ac:dyDescent="0.2">
      <c r="C54" s="201" t="s">
        <v>327</v>
      </c>
      <c r="D54" s="298">
        <v>1031</v>
      </c>
      <c r="E54" s="191">
        <f>+'[1]DESARROLLO ACTIVO CORRIENTE'!I25</f>
        <v>1255100161</v>
      </c>
      <c r="F54" s="278">
        <f t="shared" ref="F54:F66" si="3">F$15</f>
        <v>6810</v>
      </c>
      <c r="G54" s="296">
        <f t="shared" ref="G54:G66" si="4">E54/F54</f>
        <v>184302.51997063143</v>
      </c>
    </row>
    <row r="55" spans="3:7" hidden="1" x14ac:dyDescent="0.2">
      <c r="C55" s="201"/>
      <c r="D55" s="298">
        <v>1032</v>
      </c>
      <c r="E55" s="191">
        <f>+'[1]DESARROLLO ACTIVO CORRIENTE'!I26</f>
        <v>738977752</v>
      </c>
      <c r="F55" s="278">
        <f t="shared" si="3"/>
        <v>6810</v>
      </c>
      <c r="G55" s="296">
        <f t="shared" si="4"/>
        <v>108513.61997063142</v>
      </c>
    </row>
    <row r="56" spans="3:7" hidden="1" x14ac:dyDescent="0.2">
      <c r="C56" s="201"/>
      <c r="D56" s="298">
        <v>1033</v>
      </c>
      <c r="E56" s="191">
        <f>+'[1]DESARROLLO ACTIVO CORRIENTE'!I27</f>
        <v>9670336</v>
      </c>
      <c r="F56" s="278">
        <f t="shared" si="3"/>
        <v>6810</v>
      </c>
      <c r="G56" s="296">
        <f t="shared" si="4"/>
        <v>1420.0199706314245</v>
      </c>
    </row>
    <row r="57" spans="3:7" hidden="1" x14ac:dyDescent="0.2">
      <c r="C57" s="201"/>
      <c r="D57" s="298">
        <v>1034</v>
      </c>
      <c r="E57" s="191">
        <f>+'[1]DESARROLLO ACTIVO CORRIENTE'!I28</f>
        <v>6949946</v>
      </c>
      <c r="F57" s="278">
        <f t="shared" si="3"/>
        <v>6810</v>
      </c>
      <c r="G57" s="296">
        <f t="shared" si="4"/>
        <v>1020.550073421439</v>
      </c>
    </row>
    <row r="58" spans="3:7" hidden="1" x14ac:dyDescent="0.2">
      <c r="C58" s="201"/>
      <c r="D58" s="298">
        <v>1035</v>
      </c>
      <c r="E58" s="191">
        <f>+'[1]DESARROLLO ACTIVO CORRIENTE'!I29</f>
        <v>313167316</v>
      </c>
      <c r="F58" s="278">
        <f t="shared" si="3"/>
        <v>6810</v>
      </c>
      <c r="G58" s="296">
        <f t="shared" si="4"/>
        <v>45986.390014684286</v>
      </c>
    </row>
    <row r="59" spans="3:7" hidden="1" x14ac:dyDescent="0.2">
      <c r="C59" s="201"/>
      <c r="D59" s="298">
        <v>1036</v>
      </c>
      <c r="E59" s="191">
        <f>+'[1]DESARROLLO ACTIVO CORRIENTE'!I30</f>
        <v>0</v>
      </c>
      <c r="F59" s="278">
        <f t="shared" si="3"/>
        <v>6810</v>
      </c>
      <c r="G59" s="296">
        <f t="shared" si="4"/>
        <v>0</v>
      </c>
    </row>
    <row r="60" spans="3:7" hidden="1" x14ac:dyDescent="0.2">
      <c r="C60" s="201"/>
      <c r="D60" s="298">
        <v>1037</v>
      </c>
      <c r="E60" s="191">
        <f>+'[1]DESARROLLO ACTIVO CORRIENTE'!I31</f>
        <v>15731577</v>
      </c>
      <c r="F60" s="278">
        <f t="shared" si="3"/>
        <v>6810</v>
      </c>
      <c r="G60" s="296">
        <f t="shared" si="4"/>
        <v>2310.0700440528635</v>
      </c>
    </row>
    <row r="61" spans="3:7" hidden="1" x14ac:dyDescent="0.2">
      <c r="C61" s="201"/>
      <c r="D61" s="298">
        <v>1038</v>
      </c>
      <c r="E61" s="191">
        <f>+'[1]DESARROLLO ACTIVO CORRIENTE'!I32</f>
        <v>357934690</v>
      </c>
      <c r="F61" s="278">
        <f t="shared" si="3"/>
        <v>6810</v>
      </c>
      <c r="G61" s="296">
        <f t="shared" si="4"/>
        <v>52560.16005873715</v>
      </c>
    </row>
    <row r="62" spans="3:7" hidden="1" x14ac:dyDescent="0.2">
      <c r="C62" s="201"/>
      <c r="D62" s="298">
        <v>1039</v>
      </c>
      <c r="E62" s="191">
        <f>+'[1]DESARROLLO ACTIVO CORRIENTE'!I33</f>
        <v>153956530</v>
      </c>
      <c r="F62" s="278">
        <f t="shared" si="3"/>
        <v>6810</v>
      </c>
      <c r="G62" s="296">
        <f t="shared" si="4"/>
        <v>22607.419970631425</v>
      </c>
    </row>
    <row r="63" spans="3:7" hidden="1" x14ac:dyDescent="0.2">
      <c r="C63" s="201"/>
      <c r="D63" s="298">
        <v>1040</v>
      </c>
      <c r="E63" s="191">
        <f>+'[1]DESARROLLO ACTIVO CORRIENTE'!I34</f>
        <v>5501699438</v>
      </c>
      <c r="F63" s="278">
        <f t="shared" si="3"/>
        <v>6810</v>
      </c>
      <c r="G63" s="296">
        <f t="shared" si="4"/>
        <v>807885.38002936856</v>
      </c>
    </row>
    <row r="64" spans="3:7" hidden="1" x14ac:dyDescent="0.2">
      <c r="C64" s="201"/>
      <c r="D64" s="298">
        <v>1042</v>
      </c>
      <c r="E64" s="191">
        <f>+'[1]DESARROLLO ACTIVO CORRIENTE'!I35</f>
        <v>149918405</v>
      </c>
      <c r="F64" s="278">
        <f t="shared" si="3"/>
        <v>6810</v>
      </c>
      <c r="G64" s="296">
        <f t="shared" si="4"/>
        <v>22014.450073421438</v>
      </c>
    </row>
    <row r="65" spans="3:7" hidden="1" x14ac:dyDescent="0.2">
      <c r="C65" s="201"/>
      <c r="D65" s="298">
        <v>1043</v>
      </c>
      <c r="E65" s="191">
        <f>+'[1]DESARROLLO ACTIVO CORRIENTE'!I36</f>
        <v>23488916</v>
      </c>
      <c r="F65" s="278">
        <f t="shared" si="3"/>
        <v>6810</v>
      </c>
      <c r="G65" s="296">
        <f t="shared" si="4"/>
        <v>3449.1800293685756</v>
      </c>
    </row>
    <row r="66" spans="3:7" hidden="1" x14ac:dyDescent="0.2">
      <c r="C66" s="201"/>
      <c r="D66" s="298">
        <v>1044</v>
      </c>
      <c r="E66" s="191">
        <f>+'[1]DESARROLLO ACTIVO CORRIENTE'!I37</f>
        <v>9112802</v>
      </c>
      <c r="F66" s="278">
        <f t="shared" si="3"/>
        <v>6810</v>
      </c>
      <c r="G66" s="296">
        <f t="shared" si="4"/>
        <v>1338.1500734214389</v>
      </c>
    </row>
    <row r="67" spans="3:7" hidden="1" x14ac:dyDescent="0.2">
      <c r="C67" s="201"/>
      <c r="D67" s="298">
        <v>1048</v>
      </c>
      <c r="E67" s="191">
        <f>+'[1]DESARROLLO ACTIVO CORRIENTE'!I38</f>
        <v>8280347</v>
      </c>
      <c r="F67" s="278">
        <f>F$15</f>
        <v>6810</v>
      </c>
      <c r="G67" s="296">
        <f>E67/F67</f>
        <v>1215.9099853157122</v>
      </c>
    </row>
    <row r="68" spans="3:7" hidden="1" x14ac:dyDescent="0.2">
      <c r="C68" s="201"/>
      <c r="D68" s="298">
        <v>1049</v>
      </c>
      <c r="E68" s="191">
        <f>+'[1]DESARROLLO ACTIVO CORRIENTE'!I39</f>
        <v>14536898</v>
      </c>
      <c r="F68" s="278">
        <f>F$15</f>
        <v>6810</v>
      </c>
      <c r="G68" s="296">
        <f>E68/F68</f>
        <v>2134.6399412628489</v>
      </c>
    </row>
    <row r="69" spans="3:7" ht="15.75" hidden="1" x14ac:dyDescent="0.25">
      <c r="C69" s="201"/>
      <c r="E69" s="299">
        <f>SUM(E54:E68)</f>
        <v>8558525114</v>
      </c>
      <c r="F69" s="300"/>
      <c r="G69" s="301">
        <f>SUM(G54:G68)</f>
        <v>1256758.4602055799</v>
      </c>
    </row>
    <row r="70" spans="3:7" hidden="1" x14ac:dyDescent="0.2">
      <c r="C70" s="201"/>
      <c r="E70" s="302"/>
      <c r="G70" s="303"/>
    </row>
    <row r="71" spans="3:7" ht="19.5" hidden="1" customHeight="1" x14ac:dyDescent="0.2">
      <c r="C71" s="201" t="s">
        <v>328</v>
      </c>
      <c r="D71" s="298"/>
      <c r="E71" s="191"/>
      <c r="F71" s="304"/>
      <c r="G71" s="296"/>
    </row>
    <row r="72" spans="3:7" ht="19.5" hidden="1" customHeight="1" x14ac:dyDescent="0.2">
      <c r="C72" s="201" t="s">
        <v>329</v>
      </c>
      <c r="D72" s="298"/>
      <c r="E72" s="191"/>
      <c r="F72" s="304"/>
      <c r="G72" s="296"/>
    </row>
    <row r="73" spans="3:7" hidden="1" x14ac:dyDescent="0.2">
      <c r="C73" s="305" t="s">
        <v>330</v>
      </c>
      <c r="D73" s="298"/>
      <c r="E73" s="191">
        <v>22660633773</v>
      </c>
      <c r="F73" s="278">
        <f t="shared" ref="F73:F74" si="5">F$15</f>
        <v>6810</v>
      </c>
      <c r="G73" s="296">
        <f t="shared" ref="G73:G74" si="6">E73/F73</f>
        <v>3327552.6832599118</v>
      </c>
    </row>
    <row r="74" spans="3:7" hidden="1" x14ac:dyDescent="0.2">
      <c r="C74" s="305" t="s">
        <v>331</v>
      </c>
      <c r="D74" s="298"/>
      <c r="E74" s="191">
        <v>81369047592</v>
      </c>
      <c r="F74" s="278">
        <f t="shared" si="5"/>
        <v>6810</v>
      </c>
      <c r="G74" s="296">
        <f t="shared" si="6"/>
        <v>11948465.138325991</v>
      </c>
    </row>
    <row r="75" spans="3:7" ht="19.5" hidden="1" customHeight="1" x14ac:dyDescent="0.2">
      <c r="C75" s="201"/>
      <c r="D75" s="298"/>
      <c r="E75" s="191"/>
      <c r="F75" s="278"/>
      <c r="G75" s="296"/>
    </row>
    <row r="76" spans="3:7" hidden="1" x14ac:dyDescent="0.2">
      <c r="C76" s="201"/>
      <c r="D76" s="298"/>
      <c r="E76" s="306">
        <f>SUM(E73:E75)</f>
        <v>104029681365</v>
      </c>
      <c r="F76" s="289"/>
      <c r="G76" s="307">
        <f>SUM(G73:G75)</f>
        <v>15276017.821585903</v>
      </c>
    </row>
    <row r="77" spans="3:7" hidden="1" x14ac:dyDescent="0.2">
      <c r="C77" s="201"/>
      <c r="D77" s="298"/>
      <c r="E77" s="191"/>
      <c r="G77" s="296"/>
    </row>
    <row r="78" spans="3:7" hidden="1" x14ac:dyDescent="0.2">
      <c r="C78" s="201" t="s">
        <v>332</v>
      </c>
      <c r="D78" s="298">
        <v>1307</v>
      </c>
      <c r="E78" s="191">
        <v>0</v>
      </c>
      <c r="F78" s="278">
        <f t="shared" ref="F78:F84" si="7">F$15</f>
        <v>6810</v>
      </c>
      <c r="G78" s="296">
        <f t="shared" ref="G78:G84" si="8">E78/F78</f>
        <v>0</v>
      </c>
    </row>
    <row r="79" spans="3:7" hidden="1" x14ac:dyDescent="0.2">
      <c r="C79" s="201"/>
      <c r="D79" s="298">
        <v>1308</v>
      </c>
      <c r="E79" s="191">
        <v>0</v>
      </c>
      <c r="F79" s="278">
        <f t="shared" si="7"/>
        <v>6810</v>
      </c>
      <c r="G79" s="296">
        <f t="shared" si="8"/>
        <v>0</v>
      </c>
    </row>
    <row r="80" spans="3:7" ht="14.25" hidden="1" customHeight="1" x14ac:dyDescent="0.2">
      <c r="C80" s="201"/>
      <c r="D80" s="298">
        <v>1309</v>
      </c>
      <c r="E80" s="191">
        <v>0</v>
      </c>
      <c r="F80" s="278">
        <f t="shared" si="7"/>
        <v>6810</v>
      </c>
      <c r="G80" s="296">
        <f t="shared" si="8"/>
        <v>0</v>
      </c>
    </row>
    <row r="81" spans="3:8" ht="14.25" hidden="1" customHeight="1" x14ac:dyDescent="0.2">
      <c r="C81" s="201"/>
      <c r="D81" s="298">
        <v>1310</v>
      </c>
      <c r="E81" s="191">
        <v>0</v>
      </c>
      <c r="F81" s="278">
        <f t="shared" si="7"/>
        <v>6810</v>
      </c>
      <c r="G81" s="296">
        <f t="shared" si="8"/>
        <v>0</v>
      </c>
    </row>
    <row r="82" spans="3:8" ht="15" hidden="1" customHeight="1" x14ac:dyDescent="0.2">
      <c r="C82" s="201"/>
      <c r="D82" s="298">
        <v>1311</v>
      </c>
      <c r="E82" s="191">
        <v>0</v>
      </c>
      <c r="F82" s="278">
        <f t="shared" si="7"/>
        <v>6810</v>
      </c>
      <c r="G82" s="296">
        <f t="shared" si="8"/>
        <v>0</v>
      </c>
    </row>
    <row r="83" spans="3:8" ht="14.25" hidden="1" customHeight="1" x14ac:dyDescent="0.2">
      <c r="C83" s="201"/>
      <c r="D83" s="298">
        <v>1312</v>
      </c>
      <c r="E83" s="191">
        <v>0</v>
      </c>
      <c r="F83" s="278">
        <f t="shared" si="7"/>
        <v>6810</v>
      </c>
      <c r="G83" s="296">
        <f t="shared" si="8"/>
        <v>0</v>
      </c>
    </row>
    <row r="84" spans="3:8" ht="12.75" hidden="1" customHeight="1" x14ac:dyDescent="0.2">
      <c r="C84" s="201"/>
      <c r="D84" s="298">
        <v>1313</v>
      </c>
      <c r="E84" s="191">
        <v>0</v>
      </c>
      <c r="F84" s="278">
        <f t="shared" si="7"/>
        <v>6810</v>
      </c>
      <c r="G84" s="296">
        <f t="shared" si="8"/>
        <v>0</v>
      </c>
    </row>
    <row r="85" spans="3:8" ht="12.75" hidden="1" customHeight="1" x14ac:dyDescent="0.2">
      <c r="C85" s="201"/>
      <c r="D85" s="298"/>
      <c r="E85" s="306">
        <f>SUM(E78:E84)</f>
        <v>0</v>
      </c>
      <c r="F85" s="289"/>
      <c r="G85" s="307">
        <f>SUM(G78:G84)</f>
        <v>0</v>
      </c>
    </row>
    <row r="86" spans="3:8" ht="12.75" hidden="1" customHeight="1" x14ac:dyDescent="0.2">
      <c r="C86" s="201"/>
      <c r="D86" s="298"/>
      <c r="E86" s="191"/>
      <c r="G86" s="296"/>
    </row>
    <row r="87" spans="3:8" ht="12.75" hidden="1" customHeight="1" x14ac:dyDescent="0.2">
      <c r="C87" s="201" t="s">
        <v>333</v>
      </c>
      <c r="D87" s="298">
        <v>1316</v>
      </c>
      <c r="E87" s="191">
        <v>0</v>
      </c>
      <c r="F87" s="278">
        <f t="shared" ref="F87:F95" si="9">F$15</f>
        <v>6810</v>
      </c>
      <c r="G87" s="296">
        <f t="shared" ref="G87:G95" si="10">E87/F87</f>
        <v>0</v>
      </c>
    </row>
    <row r="88" spans="3:8" ht="16.5" hidden="1" customHeight="1" x14ac:dyDescent="0.2">
      <c r="C88" s="201"/>
      <c r="D88" s="298">
        <v>1317</v>
      </c>
      <c r="E88" s="191">
        <v>0</v>
      </c>
      <c r="F88" s="278">
        <f t="shared" si="9"/>
        <v>6810</v>
      </c>
      <c r="G88" s="296">
        <f t="shared" si="10"/>
        <v>0</v>
      </c>
    </row>
    <row r="89" spans="3:8" ht="12.75" hidden="1" customHeight="1" x14ac:dyDescent="0.2">
      <c r="C89" s="201"/>
      <c r="D89" s="298">
        <v>1318</v>
      </c>
      <c r="E89" s="191">
        <v>0</v>
      </c>
      <c r="F89" s="278">
        <f t="shared" si="9"/>
        <v>6810</v>
      </c>
      <c r="G89" s="296">
        <f t="shared" si="10"/>
        <v>0</v>
      </c>
    </row>
    <row r="90" spans="3:8" ht="13.5" hidden="1" customHeight="1" x14ac:dyDescent="0.2">
      <c r="C90" s="201"/>
      <c r="D90" s="298">
        <v>1319</v>
      </c>
      <c r="E90" s="191">
        <v>0</v>
      </c>
      <c r="F90" s="278">
        <f t="shared" si="9"/>
        <v>6810</v>
      </c>
      <c r="G90" s="296">
        <f t="shared" si="10"/>
        <v>0</v>
      </c>
      <c r="H90" s="191"/>
    </row>
    <row r="91" spans="3:8" ht="15" hidden="1" customHeight="1" x14ac:dyDescent="0.2">
      <c r="C91" s="201"/>
      <c r="D91" s="298">
        <v>1323</v>
      </c>
      <c r="E91" s="191">
        <v>0</v>
      </c>
      <c r="F91" s="278">
        <f t="shared" si="9"/>
        <v>6810</v>
      </c>
      <c r="G91" s="296">
        <f t="shared" si="10"/>
        <v>0</v>
      </c>
    </row>
    <row r="92" spans="3:8" ht="15" hidden="1" customHeight="1" x14ac:dyDescent="0.2">
      <c r="C92" s="201"/>
      <c r="D92" s="298">
        <v>1324</v>
      </c>
      <c r="E92" s="191">
        <v>0</v>
      </c>
      <c r="F92" s="278">
        <f t="shared" si="9"/>
        <v>6810</v>
      </c>
      <c r="G92" s="296">
        <f t="shared" si="10"/>
        <v>0</v>
      </c>
      <c r="H92" s="191"/>
    </row>
    <row r="93" spans="3:8" ht="15" hidden="1" customHeight="1" x14ac:dyDescent="0.2">
      <c r="C93" s="201"/>
      <c r="D93" s="298">
        <v>1325</v>
      </c>
      <c r="E93" s="191">
        <v>0</v>
      </c>
      <c r="F93" s="278">
        <f t="shared" si="9"/>
        <v>6810</v>
      </c>
      <c r="G93" s="296">
        <f t="shared" si="10"/>
        <v>0</v>
      </c>
    </row>
    <row r="94" spans="3:8" ht="15" hidden="1" customHeight="1" x14ac:dyDescent="0.2">
      <c r="C94" s="201"/>
      <c r="D94" s="298">
        <v>1326</v>
      </c>
      <c r="E94" s="191">
        <v>0</v>
      </c>
      <c r="F94" s="278">
        <f t="shared" si="9"/>
        <v>6810</v>
      </c>
      <c r="G94" s="296">
        <f t="shared" si="10"/>
        <v>0</v>
      </c>
    </row>
    <row r="95" spans="3:8" ht="15" hidden="1" customHeight="1" x14ac:dyDescent="0.2">
      <c r="C95" s="201"/>
      <c r="D95" s="298">
        <v>1330</v>
      </c>
      <c r="E95" s="191">
        <v>0</v>
      </c>
      <c r="F95" s="278">
        <f t="shared" si="9"/>
        <v>6810</v>
      </c>
      <c r="G95" s="296">
        <f t="shared" si="10"/>
        <v>0</v>
      </c>
    </row>
    <row r="96" spans="3:8" ht="15" hidden="1" customHeight="1" x14ac:dyDescent="0.2">
      <c r="C96" s="201"/>
      <c r="D96" s="298"/>
      <c r="E96" s="306">
        <f>SUM(E87:E95)</f>
        <v>0</v>
      </c>
      <c r="F96" s="289"/>
      <c r="G96" s="307">
        <f>SUM(G87:G95)</f>
        <v>0</v>
      </c>
    </row>
    <row r="97" spans="3:7" ht="15" hidden="1" customHeight="1" x14ac:dyDescent="0.2">
      <c r="C97" s="201"/>
      <c r="D97" s="298"/>
      <c r="E97" s="308"/>
      <c r="F97" s="308"/>
      <c r="G97" s="308"/>
    </row>
    <row r="98" spans="3:7" ht="15" hidden="1" customHeight="1" x14ac:dyDescent="0.2">
      <c r="C98" s="201" t="s">
        <v>334</v>
      </c>
      <c r="D98" s="298">
        <v>1460</v>
      </c>
      <c r="E98" s="191">
        <v>0</v>
      </c>
      <c r="F98" s="278">
        <f>F$15</f>
        <v>6810</v>
      </c>
      <c r="G98" s="309">
        <f>E98/F98</f>
        <v>0</v>
      </c>
    </row>
    <row r="99" spans="3:7" ht="15" hidden="1" customHeight="1" x14ac:dyDescent="0.2">
      <c r="C99" s="310"/>
      <c r="D99" s="298">
        <v>1461</v>
      </c>
      <c r="E99" s="191">
        <v>0</v>
      </c>
      <c r="F99" s="278">
        <f>F$15</f>
        <v>6810</v>
      </c>
      <c r="G99" s="309">
        <f>E99/F99</f>
        <v>0</v>
      </c>
    </row>
    <row r="100" spans="3:7" ht="15" hidden="1" customHeight="1" x14ac:dyDescent="0.2">
      <c r="C100" s="310"/>
      <c r="D100" s="310"/>
      <c r="E100" s="306">
        <f>SUM(E98:E99)</f>
        <v>0</v>
      </c>
      <c r="F100" s="311"/>
      <c r="G100" s="312">
        <f>SUM(G98:G99)</f>
        <v>0</v>
      </c>
    </row>
    <row r="101" spans="3:7" ht="9.75" hidden="1" customHeight="1" x14ac:dyDescent="0.2">
      <c r="C101" s="201"/>
      <c r="D101" s="298"/>
      <c r="E101" s="308"/>
      <c r="F101" s="308"/>
      <c r="G101" s="308"/>
    </row>
    <row r="102" spans="3:7" ht="15" hidden="1" customHeight="1" x14ac:dyDescent="0.25">
      <c r="C102" s="201"/>
      <c r="D102" s="298"/>
      <c r="E102" s="299">
        <f>+E76+E85+E96+E100</f>
        <v>104029681365</v>
      </c>
      <c r="F102" s="313"/>
      <c r="G102" s="314">
        <f>+G76+G85+G96+G100</f>
        <v>15276017.821585903</v>
      </c>
    </row>
    <row r="103" spans="3:7" ht="15" hidden="1" customHeight="1" x14ac:dyDescent="0.25">
      <c r="C103" s="201"/>
      <c r="D103" s="298"/>
      <c r="E103" s="315"/>
      <c r="F103" s="308"/>
      <c r="G103" s="308"/>
    </row>
    <row r="104" spans="3:7" hidden="1" x14ac:dyDescent="0.2">
      <c r="C104" s="201" t="s">
        <v>335</v>
      </c>
      <c r="D104" s="298">
        <v>1416</v>
      </c>
      <c r="E104" s="191">
        <f>+'[1]DESARROLLO ACTIVO CORRIENTE'!I188</f>
        <v>883209512</v>
      </c>
      <c r="F104" s="278">
        <f t="shared" ref="F104:F115" si="11">F$15</f>
        <v>6810</v>
      </c>
      <c r="G104" s="296">
        <f t="shared" ref="G104:G115" si="12">E104/F104</f>
        <v>129693.02672540382</v>
      </c>
    </row>
    <row r="105" spans="3:7" hidden="1" x14ac:dyDescent="0.2">
      <c r="C105" s="201"/>
      <c r="D105" s="298">
        <v>1417</v>
      </c>
      <c r="E105" s="191">
        <f>+'[1]DESARROLLO ACTIVO CORRIENTE'!I189</f>
        <v>1612968693</v>
      </c>
      <c r="F105" s="278">
        <f t="shared" si="11"/>
        <v>6810</v>
      </c>
      <c r="G105" s="296">
        <f t="shared" si="12"/>
        <v>236852.96519823789</v>
      </c>
    </row>
    <row r="106" spans="3:7" hidden="1" x14ac:dyDescent="0.2">
      <c r="C106" s="201"/>
      <c r="D106" s="298">
        <v>1418</v>
      </c>
      <c r="E106" s="191">
        <f>+'[1]DESARROLLO ACTIVO CORRIENTE'!I190</f>
        <v>0</v>
      </c>
      <c r="F106" s="278">
        <f t="shared" si="11"/>
        <v>6810</v>
      </c>
      <c r="G106" s="296">
        <f t="shared" si="12"/>
        <v>0</v>
      </c>
    </row>
    <row r="107" spans="3:7" hidden="1" x14ac:dyDescent="0.2">
      <c r="C107" s="201"/>
      <c r="D107" s="298">
        <v>1419</v>
      </c>
      <c r="E107" s="191">
        <f>+'[1]DESARROLLO ACTIVO CORRIENTE'!I191</f>
        <v>0</v>
      </c>
      <c r="F107" s="278">
        <f t="shared" si="11"/>
        <v>6810</v>
      </c>
      <c r="G107" s="296">
        <f t="shared" si="12"/>
        <v>0</v>
      </c>
    </row>
    <row r="108" spans="3:7" hidden="1" x14ac:dyDescent="0.2">
      <c r="C108" s="201"/>
      <c r="D108" s="298">
        <v>1420</v>
      </c>
      <c r="E108" s="191"/>
      <c r="F108" s="278">
        <f t="shared" si="11"/>
        <v>6810</v>
      </c>
      <c r="G108" s="296">
        <f t="shared" si="12"/>
        <v>0</v>
      </c>
    </row>
    <row r="109" spans="3:7" hidden="1" x14ac:dyDescent="0.2">
      <c r="C109" s="201"/>
      <c r="D109" s="298">
        <v>1421</v>
      </c>
      <c r="E109" s="191"/>
      <c r="F109" s="278">
        <f t="shared" si="11"/>
        <v>6810</v>
      </c>
      <c r="G109" s="296">
        <f t="shared" si="12"/>
        <v>0</v>
      </c>
    </row>
    <row r="110" spans="3:7" hidden="1" x14ac:dyDescent="0.2">
      <c r="C110" s="201"/>
      <c r="D110" s="298">
        <v>1422</v>
      </c>
      <c r="E110" s="191"/>
      <c r="F110" s="278">
        <f t="shared" si="11"/>
        <v>6810</v>
      </c>
      <c r="G110" s="296">
        <f t="shared" si="12"/>
        <v>0</v>
      </c>
    </row>
    <row r="111" spans="3:7" hidden="1" x14ac:dyDescent="0.2">
      <c r="C111" s="201"/>
      <c r="D111" s="298">
        <v>1420</v>
      </c>
      <c r="E111" s="191">
        <f>+'[1]DESARROLLO ACTIVO CORRIENTE'!I192</f>
        <v>0</v>
      </c>
      <c r="F111" s="278">
        <f t="shared" si="11"/>
        <v>6810</v>
      </c>
      <c r="G111" s="296">
        <f t="shared" si="12"/>
        <v>0</v>
      </c>
    </row>
    <row r="112" spans="3:7" hidden="1" x14ac:dyDescent="0.2">
      <c r="C112" s="201"/>
      <c r="D112" s="298">
        <v>1426</v>
      </c>
      <c r="E112" s="191">
        <f>+'[1]DESARROLLO ACTIVO CORRIENTE'!I193</f>
        <v>130483690</v>
      </c>
      <c r="F112" s="278">
        <f t="shared" si="11"/>
        <v>6810</v>
      </c>
      <c r="G112" s="296">
        <f t="shared" si="12"/>
        <v>19160.600587371511</v>
      </c>
    </row>
    <row r="113" spans="3:10" hidden="1" x14ac:dyDescent="0.2">
      <c r="C113" s="201"/>
      <c r="D113" s="298">
        <v>1430</v>
      </c>
      <c r="E113" s="191">
        <f>+'[1]DESARROLLO ACTIVO CORRIENTE'!I194</f>
        <v>0</v>
      </c>
      <c r="F113" s="278">
        <f t="shared" si="11"/>
        <v>6810</v>
      </c>
      <c r="G113" s="296">
        <f t="shared" si="12"/>
        <v>0</v>
      </c>
    </row>
    <row r="114" spans="3:10" hidden="1" x14ac:dyDescent="0.2">
      <c r="C114" s="201"/>
      <c r="D114" s="298">
        <v>1450</v>
      </c>
      <c r="E114" s="191">
        <f>+'[1]DESARROLLO ACTIVO CORRIENTE'!I195</f>
        <v>697925089</v>
      </c>
      <c r="F114" s="278">
        <f t="shared" si="11"/>
        <v>6810</v>
      </c>
      <c r="G114" s="296">
        <f t="shared" si="12"/>
        <v>102485.32878120411</v>
      </c>
    </row>
    <row r="115" spans="3:10" hidden="1" x14ac:dyDescent="0.2">
      <c r="C115" s="201"/>
      <c r="D115" s="298">
        <v>1451</v>
      </c>
      <c r="E115" s="191">
        <v>0</v>
      </c>
      <c r="F115" s="278">
        <f t="shared" si="11"/>
        <v>6810</v>
      </c>
      <c r="G115" s="296">
        <f t="shared" si="12"/>
        <v>0</v>
      </c>
    </row>
    <row r="116" spans="3:10" hidden="1" x14ac:dyDescent="0.2">
      <c r="C116" s="201"/>
      <c r="D116" s="310"/>
      <c r="E116" s="306">
        <f>SUM(E104:E115)</f>
        <v>3324586984</v>
      </c>
      <c r="F116" s="316"/>
      <c r="G116" s="307">
        <f>SUM(G104:G115)</f>
        <v>488191.92129221733</v>
      </c>
    </row>
    <row r="117" spans="3:10" ht="15.75" hidden="1" x14ac:dyDescent="0.25">
      <c r="C117" s="201"/>
      <c r="E117" s="315"/>
      <c r="F117" s="317"/>
      <c r="G117" s="315"/>
    </row>
    <row r="118" spans="3:10" hidden="1" x14ac:dyDescent="0.2">
      <c r="C118" s="201"/>
      <c r="E118" s="191"/>
      <c r="G118" s="296"/>
    </row>
    <row r="119" spans="3:10" hidden="1" x14ac:dyDescent="0.2">
      <c r="C119" s="201" t="s">
        <v>336</v>
      </c>
      <c r="D119" s="298">
        <v>1075</v>
      </c>
      <c r="E119" s="191">
        <v>0</v>
      </c>
      <c r="F119" s="278">
        <f t="shared" ref="F119:F125" si="13">F$15</f>
        <v>6810</v>
      </c>
      <c r="G119" s="296">
        <f t="shared" ref="G119:G125" si="14">E119/F119</f>
        <v>0</v>
      </c>
      <c r="H119" s="226"/>
      <c r="I119" s="183"/>
      <c r="J119" s="183"/>
    </row>
    <row r="120" spans="3:10" hidden="1" x14ac:dyDescent="0.2">
      <c r="C120" s="201"/>
      <c r="D120" s="298">
        <v>1076</v>
      </c>
      <c r="E120" s="191">
        <v>0</v>
      </c>
      <c r="F120" s="278">
        <f t="shared" si="13"/>
        <v>6810</v>
      </c>
      <c r="G120" s="296">
        <f t="shared" si="14"/>
        <v>0</v>
      </c>
      <c r="H120" s="226"/>
      <c r="I120" s="183"/>
      <c r="J120" s="183"/>
    </row>
    <row r="121" spans="3:10" hidden="1" x14ac:dyDescent="0.2">
      <c r="C121" s="201"/>
      <c r="D121" s="298">
        <v>1077</v>
      </c>
      <c r="E121" s="191">
        <v>0</v>
      </c>
      <c r="F121" s="278">
        <f t="shared" si="13"/>
        <v>6810</v>
      </c>
      <c r="G121" s="296">
        <f t="shared" si="14"/>
        <v>0</v>
      </c>
      <c r="H121" s="226"/>
      <c r="I121" s="183"/>
      <c r="J121" s="183"/>
    </row>
    <row r="122" spans="3:10" hidden="1" x14ac:dyDescent="0.2">
      <c r="C122" s="308"/>
      <c r="D122" s="298">
        <v>1081</v>
      </c>
      <c r="E122" s="191">
        <v>0</v>
      </c>
      <c r="F122" s="278">
        <f t="shared" si="13"/>
        <v>6810</v>
      </c>
      <c r="G122" s="296">
        <f t="shared" si="14"/>
        <v>0</v>
      </c>
      <c r="H122" s="226"/>
      <c r="I122" s="183"/>
      <c r="J122" s="183"/>
    </row>
    <row r="123" spans="3:10" hidden="1" x14ac:dyDescent="0.2">
      <c r="C123" s="308"/>
      <c r="D123" s="298">
        <v>1083</v>
      </c>
      <c r="E123" s="191">
        <v>0</v>
      </c>
      <c r="F123" s="278">
        <f t="shared" si="13"/>
        <v>6810</v>
      </c>
      <c r="G123" s="296">
        <f t="shared" si="14"/>
        <v>0</v>
      </c>
      <c r="H123" s="226"/>
      <c r="I123" s="183"/>
      <c r="J123" s="183"/>
    </row>
    <row r="124" spans="3:10" hidden="1" x14ac:dyDescent="0.2">
      <c r="C124" s="308"/>
      <c r="D124" s="298">
        <v>1084</v>
      </c>
      <c r="E124" s="191">
        <v>0</v>
      </c>
      <c r="F124" s="278">
        <f t="shared" si="13"/>
        <v>6810</v>
      </c>
      <c r="G124" s="296">
        <f t="shared" si="14"/>
        <v>0</v>
      </c>
      <c r="H124" s="226"/>
    </row>
    <row r="125" spans="3:10" hidden="1" x14ac:dyDescent="0.2">
      <c r="C125" s="308"/>
      <c r="D125" s="298">
        <v>1085</v>
      </c>
      <c r="E125" s="191">
        <v>0</v>
      </c>
      <c r="F125" s="278">
        <f t="shared" si="13"/>
        <v>6810</v>
      </c>
      <c r="G125" s="296">
        <f t="shared" si="14"/>
        <v>0</v>
      </c>
      <c r="H125" s="226"/>
    </row>
    <row r="126" spans="3:10" hidden="1" x14ac:dyDescent="0.2">
      <c r="C126" s="308"/>
      <c r="D126" s="298"/>
      <c r="E126" s="318">
        <f>SUM(E119:E125)</f>
        <v>0</v>
      </c>
      <c r="F126" s="319"/>
      <c r="G126" s="320">
        <f>SUM(G119:G125)</f>
        <v>0</v>
      </c>
      <c r="H126" s="226"/>
    </row>
    <row r="127" spans="3:10" hidden="1" x14ac:dyDescent="0.2">
      <c r="C127" s="308"/>
      <c r="D127" s="298"/>
      <c r="E127" s="191"/>
      <c r="G127" s="296"/>
      <c r="H127" s="226"/>
    </row>
    <row r="128" spans="3:10" hidden="1" x14ac:dyDescent="0.2">
      <c r="C128" s="308"/>
      <c r="D128" s="298"/>
      <c r="E128" s="191"/>
      <c r="G128" s="296"/>
    </row>
    <row r="129" spans="3:8" hidden="1" x14ac:dyDescent="0.2">
      <c r="C129" s="201" t="s">
        <v>337</v>
      </c>
      <c r="D129" s="298">
        <v>1091</v>
      </c>
      <c r="E129" s="191">
        <f>+'[1]DESARROLLO ACTIVO CORRIENTE'!I61</f>
        <v>0</v>
      </c>
      <c r="F129" s="278">
        <f t="shared" ref="F129:F138" si="15">F$15</f>
        <v>6810</v>
      </c>
      <c r="G129" s="296">
        <f t="shared" ref="G129:G138" si="16">E129/F129</f>
        <v>0</v>
      </c>
    </row>
    <row r="130" spans="3:8" hidden="1" x14ac:dyDescent="0.2">
      <c r="C130" s="201"/>
      <c r="D130" s="298">
        <v>1093</v>
      </c>
      <c r="E130" s="191">
        <v>0</v>
      </c>
      <c r="F130" s="278">
        <f t="shared" si="15"/>
        <v>6810</v>
      </c>
      <c r="G130" s="296">
        <f t="shared" si="16"/>
        <v>0</v>
      </c>
    </row>
    <row r="131" spans="3:8" hidden="1" x14ac:dyDescent="0.2">
      <c r="C131" s="201"/>
      <c r="D131" s="298">
        <v>1095</v>
      </c>
      <c r="E131" s="191">
        <f>+'[1]DESARROLLO ACTIVO CORRIENTE'!I62</f>
        <v>795320445</v>
      </c>
      <c r="F131" s="278">
        <f t="shared" si="15"/>
        <v>6810</v>
      </c>
      <c r="G131" s="296">
        <f t="shared" si="16"/>
        <v>116787.14317180616</v>
      </c>
    </row>
    <row r="132" spans="3:8" hidden="1" x14ac:dyDescent="0.2">
      <c r="C132" s="201"/>
      <c r="D132" s="298">
        <v>1101</v>
      </c>
      <c r="E132" s="191">
        <f>+'[1]DESARROLLO ACTIVO CORRIENTE'!I63</f>
        <v>0</v>
      </c>
      <c r="F132" s="278">
        <f t="shared" si="15"/>
        <v>6810</v>
      </c>
      <c r="G132" s="296">
        <f t="shared" si="16"/>
        <v>0</v>
      </c>
    </row>
    <row r="133" spans="3:8" hidden="1" x14ac:dyDescent="0.2">
      <c r="C133" s="201"/>
      <c r="D133" s="298">
        <v>1102</v>
      </c>
      <c r="E133" s="191">
        <v>0</v>
      </c>
      <c r="F133" s="278">
        <f t="shared" si="15"/>
        <v>6810</v>
      </c>
      <c r="G133" s="296">
        <f t="shared" si="16"/>
        <v>0</v>
      </c>
    </row>
    <row r="134" spans="3:8" hidden="1" x14ac:dyDescent="0.2">
      <c r="C134" s="201"/>
      <c r="D134" s="298">
        <v>1104</v>
      </c>
      <c r="E134" s="191">
        <f>+'[1]DESARROLLO ACTIVO CORRIENTE'!I64</f>
        <v>3485450670</v>
      </c>
      <c r="F134" s="278">
        <f t="shared" si="15"/>
        <v>6810</v>
      </c>
      <c r="G134" s="296">
        <f t="shared" si="16"/>
        <v>511813.60792951542</v>
      </c>
    </row>
    <row r="135" spans="3:8" hidden="1" x14ac:dyDescent="0.2">
      <c r="C135" s="201"/>
      <c r="D135" s="298">
        <v>1111</v>
      </c>
      <c r="E135" s="191">
        <v>0</v>
      </c>
      <c r="F135" s="278">
        <f t="shared" si="15"/>
        <v>6810</v>
      </c>
      <c r="G135" s="296">
        <f t="shared" si="16"/>
        <v>0</v>
      </c>
    </row>
    <row r="136" spans="3:8" hidden="1" x14ac:dyDescent="0.2">
      <c r="C136" s="201"/>
      <c r="D136" s="298">
        <v>1112</v>
      </c>
      <c r="E136" s="191">
        <v>0</v>
      </c>
      <c r="F136" s="278">
        <f t="shared" si="15"/>
        <v>6810</v>
      </c>
      <c r="G136" s="296">
        <f t="shared" si="16"/>
        <v>0</v>
      </c>
    </row>
    <row r="137" spans="3:8" hidden="1" x14ac:dyDescent="0.2">
      <c r="C137" s="201"/>
      <c r="D137" s="298">
        <v>1113</v>
      </c>
      <c r="E137" s="191">
        <v>0</v>
      </c>
      <c r="F137" s="278">
        <f t="shared" si="15"/>
        <v>6810</v>
      </c>
      <c r="G137" s="296">
        <f t="shared" si="16"/>
        <v>0</v>
      </c>
    </row>
    <row r="138" spans="3:8" hidden="1" x14ac:dyDescent="0.2">
      <c r="C138" s="201"/>
      <c r="D138" s="298">
        <v>1121</v>
      </c>
      <c r="E138" s="191">
        <f>+'[1]DESARROLLO ACTIVO CORRIENTE'!I65</f>
        <v>467750646</v>
      </c>
      <c r="F138" s="278">
        <f t="shared" si="15"/>
        <v>6810</v>
      </c>
      <c r="G138" s="296">
        <f t="shared" si="16"/>
        <v>68685.85110132159</v>
      </c>
      <c r="H138" s="191"/>
    </row>
    <row r="139" spans="3:8" ht="15.75" hidden="1" x14ac:dyDescent="0.25">
      <c r="C139" s="201"/>
      <c r="D139" s="201"/>
      <c r="E139" s="299">
        <f>SUM(E124:E138)</f>
        <v>4748521761</v>
      </c>
      <c r="F139" s="300"/>
      <c r="G139" s="314">
        <f>SUM(G124:G138)</f>
        <v>697286.60220264317</v>
      </c>
    </row>
    <row r="140" spans="3:8" ht="15.75" hidden="1" x14ac:dyDescent="0.25">
      <c r="C140" s="201"/>
      <c r="E140" s="315"/>
      <c r="F140" s="317"/>
      <c r="G140" s="315"/>
    </row>
    <row r="141" spans="3:8" hidden="1" x14ac:dyDescent="0.2">
      <c r="C141" s="201"/>
      <c r="E141" s="191"/>
      <c r="F141" s="183"/>
      <c r="G141" s="296"/>
    </row>
    <row r="142" spans="3:8" ht="15" hidden="1" x14ac:dyDescent="0.25">
      <c r="C142" s="201" t="s">
        <v>338</v>
      </c>
      <c r="D142" s="298">
        <v>1153</v>
      </c>
      <c r="E142" s="308">
        <f>+'[1]DESARROLLO ACTIVO CORRIENTE'!I89</f>
        <v>0</v>
      </c>
      <c r="F142" s="278">
        <f>F$15</f>
        <v>6810</v>
      </c>
      <c r="G142" s="321">
        <f>E142/F142</f>
        <v>0</v>
      </c>
    </row>
    <row r="143" spans="3:8" ht="15" hidden="1" x14ac:dyDescent="0.25">
      <c r="C143" s="201"/>
      <c r="D143" s="298">
        <v>1155</v>
      </c>
      <c r="E143" s="308">
        <f>+'[1]DESARROLLO ACTIVO CORRIENTE'!I90</f>
        <v>0</v>
      </c>
      <c r="F143" s="278">
        <f>F$15</f>
        <v>6810</v>
      </c>
      <c r="G143" s="321">
        <f>E143/F143</f>
        <v>0</v>
      </c>
    </row>
    <row r="144" spans="3:8" ht="15" hidden="1" x14ac:dyDescent="0.25">
      <c r="C144" s="201"/>
      <c r="D144" s="298"/>
      <c r="E144" s="322">
        <f>SUM(E142:E143)</f>
        <v>0</v>
      </c>
      <c r="F144" s="323"/>
      <c r="G144" s="324">
        <f>SUM(G142:G143)</f>
        <v>0</v>
      </c>
    </row>
    <row r="145" spans="3:8" hidden="1" x14ac:dyDescent="0.2">
      <c r="C145" s="201"/>
      <c r="D145" s="298"/>
      <c r="E145" s="191"/>
      <c r="F145" s="183"/>
      <c r="G145" s="296"/>
    </row>
    <row r="146" spans="3:8" hidden="1" x14ac:dyDescent="0.2">
      <c r="C146" s="201"/>
      <c r="D146" s="298"/>
      <c r="E146" s="191"/>
      <c r="F146" s="183"/>
      <c r="G146" s="296"/>
    </row>
    <row r="147" spans="3:8" hidden="1" x14ac:dyDescent="0.2">
      <c r="C147" s="201"/>
      <c r="D147" s="298"/>
      <c r="E147" s="191"/>
      <c r="F147" s="183"/>
      <c r="G147" s="296"/>
      <c r="H147" s="183"/>
    </row>
    <row r="148" spans="3:8" hidden="1" x14ac:dyDescent="0.2">
      <c r="C148" s="201" t="s">
        <v>318</v>
      </c>
      <c r="D148" s="298"/>
      <c r="E148" s="191"/>
      <c r="F148" s="183"/>
      <c r="G148" s="296"/>
      <c r="H148" s="183"/>
    </row>
    <row r="149" spans="3:8" ht="15.75" hidden="1" x14ac:dyDescent="0.25">
      <c r="C149" s="201"/>
      <c r="D149" s="201"/>
      <c r="E149" s="315"/>
      <c r="F149" s="325"/>
      <c r="G149" s="326"/>
      <c r="H149" s="183"/>
    </row>
    <row r="150" spans="3:8" hidden="1" x14ac:dyDescent="0.2">
      <c r="C150" s="201"/>
      <c r="D150" s="201"/>
      <c r="E150" s="191"/>
      <c r="F150" s="183"/>
      <c r="G150" s="296"/>
      <c r="H150" s="183"/>
    </row>
    <row r="151" spans="3:8" hidden="1" x14ac:dyDescent="0.2">
      <c r="C151" s="327" t="s">
        <v>339</v>
      </c>
      <c r="D151" s="298">
        <v>2007</v>
      </c>
      <c r="E151" s="205">
        <f>+'[1]DESARROLLO PASIVO CORRIENTE'!J44</f>
        <v>0</v>
      </c>
      <c r="F151" s="328">
        <f t="shared" ref="F151:F165" si="17">F$25</f>
        <v>6820</v>
      </c>
      <c r="G151" s="296">
        <f t="shared" ref="G151:G167" si="18">+E151/F151</f>
        <v>0</v>
      </c>
    </row>
    <row r="152" spans="3:8" hidden="1" x14ac:dyDescent="0.2">
      <c r="C152" s="201"/>
      <c r="D152" s="298">
        <v>2012</v>
      </c>
      <c r="E152" s="205">
        <f>+'[1]DESARROLLO PASIVO CORRIENTE'!J45</f>
        <v>445942886</v>
      </c>
      <c r="F152" s="328">
        <f t="shared" si="17"/>
        <v>6820</v>
      </c>
      <c r="G152" s="296">
        <f t="shared" si="18"/>
        <v>65387.519941348975</v>
      </c>
    </row>
    <row r="153" spans="3:8" hidden="1" x14ac:dyDescent="0.2">
      <c r="C153" s="201"/>
      <c r="D153" s="298">
        <v>2013</v>
      </c>
      <c r="E153" s="205">
        <f>+'[1]DESARROLLO PASIVO CORRIENTE'!J46</f>
        <v>0</v>
      </c>
      <c r="F153" s="328">
        <f t="shared" si="17"/>
        <v>6820</v>
      </c>
      <c r="G153" s="296">
        <f t="shared" si="18"/>
        <v>0</v>
      </c>
    </row>
    <row r="154" spans="3:8" hidden="1" x14ac:dyDescent="0.2">
      <c r="C154" s="201"/>
      <c r="D154" s="298">
        <v>2014</v>
      </c>
      <c r="E154" s="205">
        <f>+'[1]DESARROLLO PASIVO CORRIENTE'!J47</f>
        <v>3844159358</v>
      </c>
      <c r="F154" s="328">
        <f t="shared" si="17"/>
        <v>6820</v>
      </c>
      <c r="G154" s="296">
        <f t="shared" si="18"/>
        <v>563659.72991202341</v>
      </c>
    </row>
    <row r="155" spans="3:8" hidden="1" x14ac:dyDescent="0.2">
      <c r="C155" s="201"/>
      <c r="D155" s="298">
        <v>2015</v>
      </c>
      <c r="E155" s="205">
        <f>+'[1]DESARROLLO PASIVO CORRIENTE'!J48</f>
        <v>2089863853</v>
      </c>
      <c r="F155" s="328">
        <f t="shared" si="17"/>
        <v>6820</v>
      </c>
      <c r="G155" s="296">
        <f t="shared" si="18"/>
        <v>306431.65000000002</v>
      </c>
    </row>
    <row r="156" spans="3:8" hidden="1" x14ac:dyDescent="0.2">
      <c r="D156" s="298">
        <v>2016</v>
      </c>
      <c r="E156" s="205">
        <v>0</v>
      </c>
      <c r="F156" s="328">
        <f t="shared" si="17"/>
        <v>6820</v>
      </c>
      <c r="G156" s="296">
        <f t="shared" si="18"/>
        <v>0</v>
      </c>
    </row>
    <row r="157" spans="3:8" hidden="1" x14ac:dyDescent="0.2">
      <c r="D157" s="298">
        <v>2017</v>
      </c>
      <c r="E157" s="205">
        <f>+'[1]DESARROLLO PASIVO CORRIENTE'!J59</f>
        <v>7475459288</v>
      </c>
      <c r="F157" s="328">
        <f t="shared" si="17"/>
        <v>6820</v>
      </c>
      <c r="G157" s="296">
        <f t="shared" si="18"/>
        <v>1096108.3999999999</v>
      </c>
    </row>
    <row r="158" spans="3:8" hidden="1" x14ac:dyDescent="0.2">
      <c r="D158" s="298">
        <v>2018</v>
      </c>
      <c r="E158" s="205">
        <f>+'[1]DESARROLLO PASIVO CORRIENTE'!J49</f>
        <v>1930639700</v>
      </c>
      <c r="F158" s="328">
        <f t="shared" si="17"/>
        <v>6820</v>
      </c>
      <c r="G158" s="296">
        <f t="shared" si="18"/>
        <v>283085</v>
      </c>
    </row>
    <row r="159" spans="3:8" hidden="1" x14ac:dyDescent="0.2">
      <c r="D159" s="298">
        <v>2019</v>
      </c>
      <c r="E159" s="205">
        <f>+'[1]DESARROLLO PASIVO CORRIENTE'!J50</f>
        <v>1150875000</v>
      </c>
      <c r="F159" s="328">
        <f t="shared" si="17"/>
        <v>6820</v>
      </c>
      <c r="G159" s="296">
        <f t="shared" si="18"/>
        <v>168750</v>
      </c>
    </row>
    <row r="160" spans="3:8" hidden="1" x14ac:dyDescent="0.2">
      <c r="D160" s="298">
        <v>2020</v>
      </c>
      <c r="E160" s="205">
        <f>+'[1]DESARROLLO PASIVO CORRIENTE'!J51</f>
        <v>34527667401</v>
      </c>
      <c r="F160" s="328">
        <f t="shared" si="17"/>
        <v>6820</v>
      </c>
      <c r="G160" s="296">
        <f t="shared" si="18"/>
        <v>5062707.830058651</v>
      </c>
    </row>
    <row r="161" spans="3:7" hidden="1" x14ac:dyDescent="0.2">
      <c r="D161" s="298">
        <v>2021</v>
      </c>
      <c r="E161" s="205">
        <f>+'[1]DESARROLLO PASIVO CORRIENTE'!J52</f>
        <v>1085337188</v>
      </c>
      <c r="F161" s="328">
        <f t="shared" si="17"/>
        <v>6820</v>
      </c>
      <c r="G161" s="296">
        <f t="shared" si="18"/>
        <v>159140.35014662758</v>
      </c>
    </row>
    <row r="162" spans="3:7" hidden="1" x14ac:dyDescent="0.2">
      <c r="D162" s="298">
        <v>2022</v>
      </c>
      <c r="E162" s="205">
        <f>+'[1]DESARROLLO PASIVO CORRIENTE'!J53</f>
        <v>7466042096</v>
      </c>
      <c r="F162" s="328">
        <f t="shared" si="17"/>
        <v>6820</v>
      </c>
      <c r="G162" s="296">
        <f t="shared" si="18"/>
        <v>1094727.580058651</v>
      </c>
    </row>
    <row r="163" spans="3:7" hidden="1" x14ac:dyDescent="0.2">
      <c r="D163" s="298">
        <v>2023</v>
      </c>
      <c r="E163" s="205">
        <f>+'[1]DESARROLLO PASIVO CORRIENTE'!J54</f>
        <v>0</v>
      </c>
      <c r="F163" s="328">
        <f t="shared" si="17"/>
        <v>6820</v>
      </c>
      <c r="G163" s="296">
        <f t="shared" si="18"/>
        <v>0</v>
      </c>
    </row>
    <row r="164" spans="3:7" hidden="1" x14ac:dyDescent="0.2">
      <c r="D164" s="298">
        <v>2024</v>
      </c>
      <c r="E164" s="205">
        <f>+'[1]DESARROLLO PASIVO CORRIENTE'!J55</f>
        <v>36965061200</v>
      </c>
      <c r="F164" s="328">
        <f t="shared" si="17"/>
        <v>6820</v>
      </c>
      <c r="G164" s="296">
        <f t="shared" si="18"/>
        <v>5420096.9501466276</v>
      </c>
    </row>
    <row r="165" spans="3:7" hidden="1" x14ac:dyDescent="0.2">
      <c r="D165" s="298">
        <v>2041</v>
      </c>
      <c r="E165" s="205">
        <f>+'[1]DESARROLLO PASIVO CORRIENTE'!J56</f>
        <v>2997860580</v>
      </c>
      <c r="F165" s="328">
        <f t="shared" si="17"/>
        <v>6820</v>
      </c>
      <c r="G165" s="296">
        <f t="shared" si="18"/>
        <v>439569</v>
      </c>
    </row>
    <row r="166" spans="3:7" hidden="1" x14ac:dyDescent="0.2">
      <c r="D166" s="329">
        <v>2048</v>
      </c>
      <c r="E166" s="205">
        <f>+'[1]DESARROLLO PASIVO CORRIENTE'!J62</f>
        <v>-8180367838</v>
      </c>
      <c r="F166" s="328">
        <v>6810</v>
      </c>
      <c r="G166" s="296">
        <f t="shared" si="18"/>
        <v>-1201228.7574155654</v>
      </c>
    </row>
    <row r="167" spans="3:7" hidden="1" x14ac:dyDescent="0.2">
      <c r="D167" s="329">
        <v>2049</v>
      </c>
      <c r="E167" s="220">
        <f>+'[1]DESARROLLO PASIVO CORRIENTE'!J63</f>
        <v>-7743470792</v>
      </c>
      <c r="F167" s="330">
        <v>6810</v>
      </c>
      <c r="G167" s="296">
        <f t="shared" si="18"/>
        <v>-1137073.5377386196</v>
      </c>
    </row>
    <row r="168" spans="3:7" ht="15" hidden="1" x14ac:dyDescent="0.25">
      <c r="E168" s="331">
        <f>SUM(E151:E167)</f>
        <v>84055069920</v>
      </c>
      <c r="F168" s="323"/>
      <c r="G168" s="324">
        <f>SUM(G151:G163)</f>
        <v>8799998.0601173025</v>
      </c>
    </row>
    <row r="169" spans="3:7" ht="15" hidden="1" x14ac:dyDescent="0.25">
      <c r="E169" s="332"/>
      <c r="F169" s="325"/>
      <c r="G169" s="321"/>
    </row>
    <row r="170" spans="3:7" hidden="1" x14ac:dyDescent="0.2">
      <c r="D170" s="183"/>
      <c r="E170" s="183"/>
    </row>
    <row r="171" spans="3:7" hidden="1" x14ac:dyDescent="0.2">
      <c r="C171" s="327" t="s">
        <v>340</v>
      </c>
      <c r="D171" s="298">
        <v>2217</v>
      </c>
      <c r="E171" s="205">
        <f>+'[1]DESARROLLO PASIVO NO CORRIENTE'!J24</f>
        <v>8579891159</v>
      </c>
      <c r="F171" s="328">
        <f>F$25</f>
        <v>6820</v>
      </c>
      <c r="G171" s="296">
        <f>E171/F171</f>
        <v>1258048.5570381233</v>
      </c>
    </row>
    <row r="172" spans="3:7" hidden="1" x14ac:dyDescent="0.2">
      <c r="D172" s="298">
        <v>2218</v>
      </c>
      <c r="E172" s="205">
        <f>+'[1]DESARROLLO PASIVO NO CORRIENTE'!J11</f>
        <v>3861361240</v>
      </c>
      <c r="F172" s="328">
        <f>F$25</f>
        <v>6820</v>
      </c>
      <c r="G172" s="296">
        <f>E172/F172</f>
        <v>566182</v>
      </c>
    </row>
    <row r="173" spans="3:7" hidden="1" x14ac:dyDescent="0.2">
      <c r="D173" s="298">
        <v>2219</v>
      </c>
      <c r="E173" s="205">
        <f>+'[1]DESARROLLO PASIVO NO CORRIENTE'!J12</f>
        <v>17263125000</v>
      </c>
      <c r="F173" s="328">
        <f>F$25</f>
        <v>6820</v>
      </c>
      <c r="G173" s="296">
        <f>E173/F173</f>
        <v>2531250</v>
      </c>
    </row>
    <row r="174" spans="3:7" hidden="1" x14ac:dyDescent="0.2">
      <c r="D174" s="298">
        <v>2220</v>
      </c>
      <c r="E174" s="205">
        <f>+'[1]DESARROLLO PASIVO NO CORRIENTE'!J13</f>
        <v>7879997136</v>
      </c>
      <c r="F174" s="328">
        <f>F$25</f>
        <v>6820</v>
      </c>
      <c r="G174" s="296">
        <f>E174/F174</f>
        <v>1155424.8</v>
      </c>
    </row>
    <row r="175" spans="3:7" hidden="1" x14ac:dyDescent="0.2">
      <c r="D175" s="298">
        <v>2221</v>
      </c>
      <c r="E175" s="205">
        <f>+'[1]DESARROLLO PASIVO NO CORRIENTE'!J14</f>
        <v>1744669621</v>
      </c>
      <c r="F175" s="328">
        <f>F$25</f>
        <v>6820</v>
      </c>
      <c r="G175" s="296">
        <f>E175/F175</f>
        <v>255816.65997067449</v>
      </c>
    </row>
    <row r="176" spans="3:7" hidden="1" x14ac:dyDescent="0.2">
      <c r="D176" s="298">
        <v>2222</v>
      </c>
      <c r="E176" s="205">
        <f>+'[1]DESARROLLO PASIVO NO CORRIENTE'!J15</f>
        <v>13557841533</v>
      </c>
      <c r="F176" s="328">
        <f t="shared" ref="F176:F180" si="19">F$25</f>
        <v>6820</v>
      </c>
      <c r="G176" s="296">
        <f t="shared" ref="G176:G182" si="20">E176/F176</f>
        <v>1987953.3039589443</v>
      </c>
    </row>
    <row r="177" spans="3:8" hidden="1" x14ac:dyDescent="0.2">
      <c r="D177" s="298">
        <v>2223</v>
      </c>
      <c r="E177" s="205">
        <f>+'[1]DESARROLLO PASIVO NO CORRIENTE'!J16</f>
        <v>766420757</v>
      </c>
      <c r="F177" s="328">
        <f t="shared" si="19"/>
        <v>6820</v>
      </c>
      <c r="G177" s="296">
        <f t="shared" si="20"/>
        <v>112378.41011730205</v>
      </c>
    </row>
    <row r="178" spans="3:8" hidden="1" x14ac:dyDescent="0.2">
      <c r="D178" s="298">
        <v>2224</v>
      </c>
      <c r="E178" s="205">
        <f>+'[1]DESARROLLO PASIVO NO CORRIENTE'!J17</f>
        <v>19637193121</v>
      </c>
      <c r="F178" s="328">
        <f t="shared" si="19"/>
        <v>6820</v>
      </c>
      <c r="G178" s="296">
        <f t="shared" si="20"/>
        <v>2879353.830058651</v>
      </c>
    </row>
    <row r="179" spans="3:8" hidden="1" x14ac:dyDescent="0.2">
      <c r="D179" s="298">
        <v>2226</v>
      </c>
      <c r="E179" s="205">
        <f>+'[1]DESARROLLO PASIVO NO CORRIENTE'!J19</f>
        <v>21895401512</v>
      </c>
      <c r="F179" s="328">
        <f t="shared" si="19"/>
        <v>6820</v>
      </c>
      <c r="G179" s="296">
        <f t="shared" si="20"/>
        <v>3210469.4299120232</v>
      </c>
    </row>
    <row r="180" spans="3:8" hidden="1" x14ac:dyDescent="0.2">
      <c r="D180" s="298">
        <v>2241</v>
      </c>
      <c r="E180" s="205">
        <f>+'[1]DESARROLLO PASIVO NO CORRIENTE'!J21</f>
        <v>1334667180</v>
      </c>
      <c r="F180" s="328">
        <f t="shared" si="19"/>
        <v>6820</v>
      </c>
      <c r="G180" s="296">
        <f t="shared" si="20"/>
        <v>195699</v>
      </c>
    </row>
    <row r="181" spans="3:8" hidden="1" x14ac:dyDescent="0.2">
      <c r="D181" s="329">
        <v>2248</v>
      </c>
      <c r="E181" s="205">
        <f>+'[1]DESARROLLO PASIVO NO CORRIENTE'!J27</f>
        <v>-12705480276</v>
      </c>
      <c r="F181" s="328">
        <v>6810</v>
      </c>
      <c r="G181" s="296">
        <f t="shared" si="20"/>
        <v>-1865709.2916299559</v>
      </c>
    </row>
    <row r="182" spans="3:8" ht="13.5" hidden="1" thickBot="1" x14ac:dyDescent="0.25">
      <c r="D182" s="329">
        <v>2249</v>
      </c>
      <c r="E182" s="333">
        <f>+'[1]DESARROLLO PASIVO NO CORRIENTE'!J28</f>
        <v>-12179402603</v>
      </c>
      <c r="F182" s="328">
        <v>6810</v>
      </c>
      <c r="G182" s="296">
        <f t="shared" si="20"/>
        <v>-1788458.5320117474</v>
      </c>
    </row>
    <row r="183" spans="3:8" ht="15.75" hidden="1" thickBot="1" x14ac:dyDescent="0.3">
      <c r="D183" s="298"/>
      <c r="E183" s="334">
        <f>SUM(E171:E182)</f>
        <v>71635685380</v>
      </c>
      <c r="F183" s="332"/>
      <c r="G183" s="334">
        <f>SUM(G171:G182)</f>
        <v>10498408.167414015</v>
      </c>
    </row>
    <row r="184" spans="3:8" hidden="1" x14ac:dyDescent="0.2">
      <c r="D184" s="298"/>
      <c r="E184" s="191"/>
      <c r="G184" s="296"/>
    </row>
    <row r="185" spans="3:8" hidden="1" x14ac:dyDescent="0.2">
      <c r="D185" s="183"/>
      <c r="E185" s="183"/>
    </row>
    <row r="186" spans="3:8" hidden="1" x14ac:dyDescent="0.2">
      <c r="C186" s="201" t="s">
        <v>341</v>
      </c>
      <c r="D186" s="298">
        <v>2028</v>
      </c>
      <c r="E186" s="191">
        <f>+'[1]DESARROLLO PASIVO CORRIENTE'!J67</f>
        <v>1275600018</v>
      </c>
      <c r="F186" s="278">
        <f>F$25</f>
        <v>6820</v>
      </c>
      <c r="G186" s="296">
        <f>E186/F186</f>
        <v>187038.1258064516</v>
      </c>
    </row>
    <row r="187" spans="3:8" hidden="1" x14ac:dyDescent="0.2">
      <c r="D187" s="298">
        <v>2032</v>
      </c>
      <c r="E187" s="191">
        <f>+'[1]DESARROLLO PASIVO CORRIENTE'!J69</f>
        <v>120261900</v>
      </c>
      <c r="F187" s="278">
        <f>F$25</f>
        <v>6820</v>
      </c>
      <c r="G187" s="296">
        <f>E187/F187</f>
        <v>17633.709677419356</v>
      </c>
    </row>
    <row r="188" spans="3:8" hidden="1" x14ac:dyDescent="0.2">
      <c r="D188" s="298">
        <v>2034</v>
      </c>
      <c r="E188" s="191">
        <f>+'[1]DESARROLLO PASIVO CORRIENTE'!J70</f>
        <v>1128516824</v>
      </c>
      <c r="F188" s="278">
        <f>F$25</f>
        <v>6820</v>
      </c>
      <c r="G188" s="296">
        <f>E188/F188</f>
        <v>165471.67507331379</v>
      </c>
    </row>
    <row r="189" spans="3:8" ht="15" hidden="1" x14ac:dyDescent="0.25">
      <c r="E189" s="322">
        <f>SUM(E186:E188)</f>
        <v>2524378742</v>
      </c>
      <c r="F189" s="323"/>
      <c r="G189" s="324">
        <f>SUM(G186:G188)</f>
        <v>370143.51055718475</v>
      </c>
    </row>
    <row r="190" spans="3:8" hidden="1" x14ac:dyDescent="0.2">
      <c r="E190" s="191"/>
      <c r="G190" s="296"/>
    </row>
    <row r="191" spans="3:8" hidden="1" x14ac:dyDescent="0.2">
      <c r="D191" s="201"/>
      <c r="E191" s="191"/>
      <c r="F191" s="304"/>
      <c r="G191" s="296"/>
      <c r="H191" s="183"/>
    </row>
    <row r="192" spans="3:8" hidden="1" x14ac:dyDescent="0.2">
      <c r="C192" s="201" t="s">
        <v>337</v>
      </c>
      <c r="D192" s="298">
        <v>2077</v>
      </c>
      <c r="E192" s="191">
        <v>0</v>
      </c>
      <c r="F192" s="278">
        <f t="shared" ref="F192:F201" si="21">F$25</f>
        <v>6820</v>
      </c>
      <c r="G192" s="296">
        <f t="shared" ref="G192:G201" si="22">E192/F192</f>
        <v>0</v>
      </c>
    </row>
    <row r="193" spans="3:7" ht="12.75" hidden="1" customHeight="1" x14ac:dyDescent="0.2">
      <c r="D193" s="298">
        <v>2078</v>
      </c>
      <c r="E193" s="191">
        <f>+'[1]DESARROLLO PASIVO CORRIENTE'!J9</f>
        <v>0</v>
      </c>
      <c r="F193" s="278">
        <f t="shared" si="21"/>
        <v>6820</v>
      </c>
      <c r="G193" s="296">
        <f t="shared" si="22"/>
        <v>0</v>
      </c>
    </row>
    <row r="194" spans="3:7" hidden="1" x14ac:dyDescent="0.2">
      <c r="D194" s="298">
        <v>2079</v>
      </c>
      <c r="E194" s="191">
        <f>+'[1]DESARROLLO PASIVO CORRIENTE'!J10</f>
        <v>55592592194</v>
      </c>
      <c r="F194" s="278">
        <f t="shared" si="21"/>
        <v>6820</v>
      </c>
      <c r="G194" s="296">
        <f t="shared" si="22"/>
        <v>8151406.4800586514</v>
      </c>
    </row>
    <row r="195" spans="3:7" hidden="1" x14ac:dyDescent="0.2">
      <c r="D195" s="298">
        <v>2080</v>
      </c>
      <c r="E195" s="191">
        <f>+'[1]DESARROLLO PASIVO CORRIENTE'!J11</f>
        <v>0</v>
      </c>
      <c r="F195" s="278">
        <f t="shared" si="21"/>
        <v>6820</v>
      </c>
      <c r="G195" s="296">
        <f t="shared" si="22"/>
        <v>0</v>
      </c>
    </row>
    <row r="196" spans="3:7" hidden="1" x14ac:dyDescent="0.2">
      <c r="D196" s="298">
        <v>2081</v>
      </c>
      <c r="E196" s="191">
        <f>+'[1]DESARROLLO PASIVO CORRIENTE'!J12</f>
        <v>0</v>
      </c>
      <c r="F196" s="278">
        <f t="shared" si="21"/>
        <v>6820</v>
      </c>
      <c r="G196" s="296">
        <f t="shared" si="22"/>
        <v>0</v>
      </c>
    </row>
    <row r="197" spans="3:7" hidden="1" x14ac:dyDescent="0.2">
      <c r="D197" s="298">
        <v>2082</v>
      </c>
      <c r="E197" s="191">
        <v>0</v>
      </c>
      <c r="F197" s="278">
        <f t="shared" si="21"/>
        <v>6820</v>
      </c>
      <c r="G197" s="296">
        <f t="shared" si="22"/>
        <v>0</v>
      </c>
    </row>
    <row r="198" spans="3:7" hidden="1" x14ac:dyDescent="0.2">
      <c r="D198" s="298">
        <v>2083</v>
      </c>
      <c r="E198" s="191">
        <f>+'[1]DESARROLLO PASIVO CORRIENTE'!J14</f>
        <v>0</v>
      </c>
      <c r="F198" s="278">
        <f t="shared" si="21"/>
        <v>6820</v>
      </c>
      <c r="G198" s="296">
        <f t="shared" si="22"/>
        <v>0</v>
      </c>
    </row>
    <row r="199" spans="3:7" hidden="1" x14ac:dyDescent="0.2">
      <c r="D199" s="298">
        <v>2084</v>
      </c>
      <c r="E199" s="191">
        <f>+'[1]DESARROLLO PASIVO CORRIENTE'!J15</f>
        <v>0</v>
      </c>
      <c r="F199" s="278">
        <f t="shared" si="21"/>
        <v>6820</v>
      </c>
      <c r="G199" s="296">
        <f t="shared" si="22"/>
        <v>0</v>
      </c>
    </row>
    <row r="200" spans="3:7" hidden="1" x14ac:dyDescent="0.2">
      <c r="D200" s="298">
        <v>2085</v>
      </c>
      <c r="E200" s="191">
        <f>+'[1]DESARROLLO PASIVO CORRIENTE'!J16</f>
        <v>0</v>
      </c>
      <c r="F200" s="278">
        <f t="shared" si="21"/>
        <v>6820</v>
      </c>
      <c r="G200" s="296">
        <f t="shared" si="22"/>
        <v>0</v>
      </c>
    </row>
    <row r="201" spans="3:7" hidden="1" x14ac:dyDescent="0.2">
      <c r="D201" s="298">
        <v>2086</v>
      </c>
      <c r="E201" s="191">
        <v>0</v>
      </c>
      <c r="F201" s="278">
        <f t="shared" si="21"/>
        <v>6820</v>
      </c>
      <c r="G201" s="296">
        <f t="shared" si="22"/>
        <v>0</v>
      </c>
    </row>
    <row r="202" spans="3:7" ht="15" hidden="1" x14ac:dyDescent="0.25">
      <c r="E202" s="322">
        <f>SUM(E192:E201)</f>
        <v>55592592194</v>
      </c>
      <c r="F202" s="323"/>
      <c r="G202" s="324">
        <f>SUM(G192:G201)</f>
        <v>8151406.4800586514</v>
      </c>
    </row>
    <row r="203" spans="3:7" hidden="1" x14ac:dyDescent="0.2">
      <c r="E203" s="191"/>
      <c r="G203" s="296"/>
    </row>
    <row r="204" spans="3:7" hidden="1" x14ac:dyDescent="0.2"/>
    <row r="205" spans="3:7" hidden="1" x14ac:dyDescent="0.2">
      <c r="C205" s="38" t="s">
        <v>342</v>
      </c>
      <c r="D205">
        <v>2155</v>
      </c>
      <c r="E205" s="335">
        <f>+'[1]DESARROLLO PASIVO CORRIENTE'!J93</f>
        <v>6820000000</v>
      </c>
      <c r="F205" s="278">
        <f t="shared" ref="F205:F206" si="23">F$25</f>
        <v>6820</v>
      </c>
      <c r="G205" s="296">
        <f t="shared" ref="G205:G207" si="24">E205/F205</f>
        <v>1000000</v>
      </c>
    </row>
    <row r="206" spans="3:7" hidden="1" x14ac:dyDescent="0.2">
      <c r="C206" s="38"/>
      <c r="D206">
        <v>2156</v>
      </c>
      <c r="E206" s="335">
        <f>+'[1]DESARROLLO PASIVO CORRIENTE'!J94</f>
        <v>4551336684</v>
      </c>
      <c r="F206" s="278">
        <f t="shared" si="23"/>
        <v>6820</v>
      </c>
      <c r="G206" s="296">
        <f t="shared" si="24"/>
        <v>667351.41994134896</v>
      </c>
    </row>
    <row r="207" spans="3:7" hidden="1" x14ac:dyDescent="0.2">
      <c r="C207" s="38"/>
      <c r="D207">
        <v>2157</v>
      </c>
      <c r="E207" s="336">
        <f>+'[1]DESARROLLO PASIVO CORRIENTE'!J95</f>
        <v>-4375398165</v>
      </c>
      <c r="F207" s="198">
        <v>6810</v>
      </c>
      <c r="G207" s="296">
        <f t="shared" si="24"/>
        <v>-642496.05947136565</v>
      </c>
    </row>
    <row r="208" spans="3:7" hidden="1" x14ac:dyDescent="0.2">
      <c r="C208" s="38"/>
      <c r="E208" s="337">
        <f>SUM(E205:E207)</f>
        <v>6995938519</v>
      </c>
      <c r="F208" s="338"/>
      <c r="G208" s="339">
        <f>SUM(G205:G206)</f>
        <v>1667351.419941349</v>
      </c>
    </row>
    <row r="209" spans="3:7" hidden="1" x14ac:dyDescent="0.2">
      <c r="C209" s="38"/>
      <c r="E209" s="64"/>
    </row>
    <row r="210" spans="3:7" hidden="1" x14ac:dyDescent="0.2">
      <c r="C210" s="38"/>
    </row>
    <row r="211" spans="3:7" hidden="1" x14ac:dyDescent="0.2">
      <c r="C211" s="38" t="s">
        <v>343</v>
      </c>
      <c r="D211">
        <v>2355</v>
      </c>
      <c r="E211" s="335">
        <f>+'[1]DESARROLLO PASIVO NO CORRIENTE'!J52</f>
        <v>53939380000</v>
      </c>
      <c r="F211" s="278">
        <f t="shared" ref="F211:F212" si="25">F$25</f>
        <v>6820</v>
      </c>
      <c r="G211" s="296">
        <f t="shared" ref="G211:G213" si="26">E211/F211</f>
        <v>7909000</v>
      </c>
    </row>
    <row r="212" spans="3:7" hidden="1" x14ac:dyDescent="0.2">
      <c r="D212">
        <v>2356</v>
      </c>
      <c r="E212" s="335">
        <f>+'[1]DESARROLLO PASIVO NO CORRIENTE'!J53</f>
        <v>14264040844</v>
      </c>
      <c r="F212" s="278">
        <f t="shared" si="25"/>
        <v>6820</v>
      </c>
      <c r="G212" s="296">
        <f t="shared" si="26"/>
        <v>2091501.5900293256</v>
      </c>
    </row>
    <row r="213" spans="3:7" hidden="1" x14ac:dyDescent="0.2">
      <c r="D213">
        <v>2357</v>
      </c>
      <c r="E213" s="336">
        <f>+'[1]DESARROLLO PASIVO NO CORRIENTE'!J54</f>
        <v>-13890479713</v>
      </c>
      <c r="F213" s="198">
        <v>6810</v>
      </c>
      <c r="G213" s="296">
        <f t="shared" si="26"/>
        <v>-2039718.0195301028</v>
      </c>
    </row>
    <row r="214" spans="3:7" hidden="1" x14ac:dyDescent="0.2">
      <c r="E214" s="337">
        <f>SUM(E211:E213)</f>
        <v>54312941131</v>
      </c>
      <c r="F214" s="338"/>
      <c r="G214" s="339">
        <f>SUM(G211:G212)</f>
        <v>10000501.590029325</v>
      </c>
    </row>
    <row r="215" spans="3:7" hidden="1" x14ac:dyDescent="0.2"/>
    <row r="216" spans="3:7" hidden="1" x14ac:dyDescent="0.2"/>
  </sheetData>
  <mergeCells count="6">
    <mergeCell ref="C2:G2"/>
    <mergeCell ref="C4:H4"/>
    <mergeCell ref="C5:H5"/>
    <mergeCell ref="C6:H6"/>
    <mergeCell ref="D9:E9"/>
    <mergeCell ref="G9:H9"/>
  </mergeCells>
  <printOptions horizontalCentered="1" verticalCentered="1"/>
  <pageMargins left="0.94488188976377963" right="0.51181102362204722" top="0.6692913385826772" bottom="1.65" header="0.51181102362204722" footer="0.51181102362204722"/>
  <pageSetup paperSize="9" scale="63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934A1-1FBE-4C3E-BCFC-77418A7E26AE}">
  <dimension ref="B2:O40"/>
  <sheetViews>
    <sheetView showOutlineSymbols="0" zoomScaleNormal="100" workbookViewId="0">
      <selection activeCell="C4" sqref="C4:J4"/>
    </sheetView>
  </sheetViews>
  <sheetFormatPr baseColWidth="10" defaultColWidth="9.140625" defaultRowHeight="12.75" x14ac:dyDescent="0.2"/>
  <cols>
    <col min="2" max="2" width="6.7109375" customWidth="1"/>
    <col min="3" max="3" width="26.140625" bestFit="1" customWidth="1"/>
    <col min="4" max="4" width="11.85546875" bestFit="1" customWidth="1"/>
    <col min="5" max="5" width="11.28515625" bestFit="1" customWidth="1"/>
    <col min="6" max="6" width="13.28515625" bestFit="1" customWidth="1"/>
    <col min="7" max="7" width="11.85546875" bestFit="1" customWidth="1"/>
    <col min="8" max="8" width="15.5703125" bestFit="1" customWidth="1"/>
    <col min="9" max="9" width="12" bestFit="1" customWidth="1"/>
    <col min="10" max="10" width="16.85546875" bestFit="1" customWidth="1"/>
    <col min="11" max="11" width="6.7109375" customWidth="1"/>
  </cols>
  <sheetData>
    <row r="2" spans="2:15" ht="18" x14ac:dyDescent="0.25">
      <c r="B2" s="244"/>
      <c r="C2" s="245"/>
      <c r="D2" s="245"/>
      <c r="E2" s="245"/>
      <c r="F2" s="245"/>
      <c r="G2" s="245"/>
      <c r="H2" s="245"/>
      <c r="I2" s="245"/>
      <c r="J2" s="246" t="s">
        <v>272</v>
      </c>
      <c r="K2" s="247"/>
    </row>
    <row r="3" spans="2:15" ht="23.25" x14ac:dyDescent="0.35">
      <c r="B3" s="248"/>
      <c r="C3" s="699" t="s">
        <v>273</v>
      </c>
      <c r="D3" s="699"/>
      <c r="E3" s="699"/>
      <c r="F3" s="699"/>
      <c r="G3" s="699"/>
      <c r="H3" s="699"/>
      <c r="I3" s="699"/>
      <c r="J3" s="699"/>
      <c r="K3" s="235"/>
    </row>
    <row r="4" spans="2:15" ht="18.75" x14ac:dyDescent="0.3">
      <c r="B4" s="248"/>
      <c r="C4" s="695" t="s">
        <v>274</v>
      </c>
      <c r="D4" s="695"/>
      <c r="E4" s="695"/>
      <c r="F4" s="695"/>
      <c r="G4" s="695"/>
      <c r="H4" s="695"/>
      <c r="I4" s="695"/>
      <c r="J4" s="695"/>
      <c r="K4" s="354"/>
      <c r="L4" s="644"/>
      <c r="M4" s="249"/>
      <c r="N4" s="249"/>
      <c r="O4" s="249"/>
    </row>
    <row r="5" spans="2:15" ht="15" x14ac:dyDescent="0.2">
      <c r="B5" s="248"/>
      <c r="C5" s="696" t="s">
        <v>275</v>
      </c>
      <c r="D5" s="696"/>
      <c r="E5" s="696"/>
      <c r="F5" s="696"/>
      <c r="G5" s="696"/>
      <c r="H5" s="696"/>
      <c r="I5" s="696"/>
      <c r="J5" s="696"/>
      <c r="K5" s="646"/>
      <c r="L5" s="645"/>
      <c r="M5" s="251"/>
      <c r="N5" s="251"/>
      <c r="O5" s="251"/>
    </row>
    <row r="6" spans="2:15" x14ac:dyDescent="0.2">
      <c r="B6" s="248"/>
      <c r="C6" s="631"/>
      <c r="D6" s="631"/>
      <c r="E6" s="631"/>
      <c r="F6" s="631"/>
      <c r="G6" s="631"/>
      <c r="H6" s="631"/>
      <c r="I6" s="631"/>
      <c r="J6" s="631"/>
      <c r="K6" s="235"/>
      <c r="L6" s="631"/>
    </row>
    <row r="7" spans="2:15" ht="13.5" thickBot="1" x14ac:dyDescent="0.25">
      <c r="B7" s="248"/>
      <c r="C7" s="631"/>
      <c r="D7" s="631"/>
      <c r="E7" s="631"/>
      <c r="F7" s="631"/>
      <c r="G7" s="631"/>
      <c r="H7" s="631"/>
      <c r="I7" s="631"/>
      <c r="J7" s="631"/>
      <c r="K7" s="235"/>
    </row>
    <row r="8" spans="2:15" s="254" customFormat="1" ht="15.75" thickBot="1" x14ac:dyDescent="0.3">
      <c r="B8" s="252"/>
      <c r="C8" s="647" t="s">
        <v>632</v>
      </c>
      <c r="D8" s="648" t="s">
        <v>276</v>
      </c>
      <c r="E8" s="649" t="s">
        <v>277</v>
      </c>
      <c r="F8" s="649" t="s">
        <v>278</v>
      </c>
      <c r="G8" s="649" t="s">
        <v>279</v>
      </c>
      <c r="H8" s="649" t="s">
        <v>280</v>
      </c>
      <c r="I8" s="649" t="s">
        <v>157</v>
      </c>
      <c r="J8" s="650" t="s">
        <v>165</v>
      </c>
      <c r="K8" s="253"/>
    </row>
    <row r="9" spans="2:15" ht="15.75" thickBot="1" x14ac:dyDescent="0.3">
      <c r="B9" s="248"/>
      <c r="C9" s="255" t="s">
        <v>281</v>
      </c>
      <c r="D9" s="256"/>
      <c r="E9" s="256">
        <f>+'[1]DETANEXO H 2020'!L20/1000</f>
        <v>270000</v>
      </c>
      <c r="F9" s="256"/>
      <c r="G9" s="256"/>
      <c r="H9" s="256"/>
      <c r="I9" s="256"/>
      <c r="J9" s="257">
        <f>SUM(D9:I9)</f>
        <v>270000</v>
      </c>
      <c r="K9" s="235"/>
    </row>
    <row r="10" spans="2:15" ht="15.75" thickBot="1" x14ac:dyDescent="0.3">
      <c r="B10" s="248"/>
      <c r="C10" s="258" t="s">
        <v>282</v>
      </c>
      <c r="D10" s="259"/>
      <c r="E10" s="259">
        <f>+'[1]DETANEXO H 2020'!L21/1000</f>
        <v>393851.647</v>
      </c>
      <c r="F10" s="259"/>
      <c r="G10" s="259"/>
      <c r="H10" s="259"/>
      <c r="I10" s="259"/>
      <c r="J10" s="257">
        <f t="shared" ref="J10:J26" si="0">SUM(D10:I10)</f>
        <v>393851.647</v>
      </c>
      <c r="K10" s="235"/>
    </row>
    <row r="11" spans="2:15" ht="15.75" thickBot="1" x14ac:dyDescent="0.3">
      <c r="B11" s="248"/>
      <c r="C11" s="258" t="s">
        <v>283</v>
      </c>
      <c r="D11" s="259">
        <f>+'[1]DETANEXO H 2020'!K22/1000</f>
        <v>3617641.6949999998</v>
      </c>
      <c r="E11" s="259">
        <f>+'[1]DETANEXO H 2020'!L22/1000</f>
        <v>2016289.139</v>
      </c>
      <c r="F11" s="259">
        <f>+'[1]DETANEXO H 2020'!M22/1000</f>
        <v>3517508.281</v>
      </c>
      <c r="G11" s="259"/>
      <c r="H11" s="259"/>
      <c r="I11" s="259"/>
      <c r="J11" s="257">
        <f t="shared" si="0"/>
        <v>9151439.1150000002</v>
      </c>
      <c r="K11" s="235"/>
    </row>
    <row r="12" spans="2:15" ht="15.75" thickBot="1" x14ac:dyDescent="0.3">
      <c r="B12" s="248"/>
      <c r="C12" s="258" t="s">
        <v>284</v>
      </c>
      <c r="D12" s="259"/>
      <c r="E12" s="259">
        <f>+'[1]DETANEXO H 2020'!L23/1000</f>
        <v>538867.58299999998</v>
      </c>
      <c r="F12" s="259">
        <f>+'[1]DETANEXO H 2020'!M23/1000</f>
        <v>2116771.389</v>
      </c>
      <c r="G12" s="259"/>
      <c r="H12" s="259"/>
      <c r="I12" s="259"/>
      <c r="J12" s="257">
        <f t="shared" si="0"/>
        <v>2655638.9720000001</v>
      </c>
      <c r="K12" s="235"/>
    </row>
    <row r="13" spans="2:15" ht="15.75" thickBot="1" x14ac:dyDescent="0.3">
      <c r="B13" s="248"/>
      <c r="C13" s="258" t="s">
        <v>285</v>
      </c>
      <c r="D13" s="259"/>
      <c r="E13" s="259">
        <f>+'[1]DETANEXO H 2020'!L24/1000</f>
        <v>59282.934999999998</v>
      </c>
      <c r="F13" s="259">
        <f>+'[1]DETANEXO H 2020'!M24/1000</f>
        <v>237131.75200000001</v>
      </c>
      <c r="G13" s="259"/>
      <c r="H13" s="259"/>
      <c r="I13" s="259"/>
      <c r="J13" s="257">
        <f t="shared" si="0"/>
        <v>296414.68700000003</v>
      </c>
      <c r="K13" s="235"/>
    </row>
    <row r="14" spans="2:15" ht="15.75" thickBot="1" x14ac:dyDescent="0.3">
      <c r="B14" s="248"/>
      <c r="C14" s="258" t="s">
        <v>286</v>
      </c>
      <c r="D14" s="259"/>
      <c r="E14" s="259">
        <f>+'[1]DETANEXO H 2020'!L25/1000</f>
        <v>97215.032999999996</v>
      </c>
      <c r="F14" s="259">
        <f>+'[1]DETANEXO H 2020'!M25/1000</f>
        <v>648091.65399999998</v>
      </c>
      <c r="G14" s="259"/>
      <c r="H14" s="259"/>
      <c r="I14" s="259"/>
      <c r="J14" s="257">
        <f t="shared" si="0"/>
        <v>745306.68699999992</v>
      </c>
      <c r="K14" s="235"/>
    </row>
    <row r="15" spans="2:15" ht="15.75" thickBot="1" x14ac:dyDescent="0.3">
      <c r="B15" s="248"/>
      <c r="C15" s="258" t="s">
        <v>280</v>
      </c>
      <c r="D15" s="259"/>
      <c r="E15" s="259">
        <f>+'[1]DETANEXO H 2020'!L26/1000</f>
        <v>0</v>
      </c>
      <c r="F15" s="259">
        <v>0</v>
      </c>
      <c r="G15" s="259"/>
      <c r="H15" s="260">
        <f>+'[1]DETANEXO H 2020'!O26/1000</f>
        <v>2726407.5469999998</v>
      </c>
      <c r="I15" s="259"/>
      <c r="J15" s="257">
        <f t="shared" si="0"/>
        <v>2726407.5469999998</v>
      </c>
      <c r="K15" s="235"/>
    </row>
    <row r="16" spans="2:15" ht="15.75" thickBot="1" x14ac:dyDescent="0.3">
      <c r="B16" s="248"/>
      <c r="C16" s="258" t="s">
        <v>287</v>
      </c>
      <c r="D16" s="259"/>
      <c r="E16" s="259">
        <f>+'[1]DETANEXO H 2020'!L27/1000</f>
        <v>60202.847999999998</v>
      </c>
      <c r="F16" s="259">
        <f>+'[1]DETANEXO H 2020'!M27/1000</f>
        <v>285062.05</v>
      </c>
      <c r="G16" s="259"/>
      <c r="H16" s="259"/>
      <c r="I16" s="259"/>
      <c r="J16" s="257">
        <f t="shared" si="0"/>
        <v>345264.89799999999</v>
      </c>
      <c r="K16" s="235"/>
    </row>
    <row r="17" spans="2:12" ht="15.75" thickBot="1" x14ac:dyDescent="0.3">
      <c r="B17" s="248"/>
      <c r="C17" s="258" t="s">
        <v>288</v>
      </c>
      <c r="D17" s="259"/>
      <c r="E17" s="259">
        <f>+'[1]DETANEXO H 2020'!L28/1000</f>
        <v>839712.23800000001</v>
      </c>
      <c r="F17" s="259">
        <f>+'[1]DETANEXO H 2020'!M28/1000</f>
        <v>2963214.4720000001</v>
      </c>
      <c r="G17" s="259"/>
      <c r="H17" s="259"/>
      <c r="I17" s="259"/>
      <c r="J17" s="257">
        <f t="shared" si="0"/>
        <v>3802926.71</v>
      </c>
      <c r="K17" s="235"/>
    </row>
    <row r="18" spans="2:12" ht="15.75" thickBot="1" x14ac:dyDescent="0.3">
      <c r="B18" s="248"/>
      <c r="C18" s="258" t="s">
        <v>289</v>
      </c>
      <c r="D18" s="259"/>
      <c r="E18" s="259">
        <f>+'[1]DETANEXO H 2020'!L29/1000</f>
        <v>39587.258999999998</v>
      </c>
      <c r="F18" s="259">
        <f>+'[1]DETANEXO H 2020'!M29/1000</f>
        <v>67150.254000000001</v>
      </c>
      <c r="G18" s="259"/>
      <c r="H18" s="259"/>
      <c r="I18" s="259"/>
      <c r="J18" s="257">
        <f t="shared" si="0"/>
        <v>106737.51300000001</v>
      </c>
      <c r="K18" s="235"/>
    </row>
    <row r="19" spans="2:12" ht="15.75" thickBot="1" x14ac:dyDescent="0.3">
      <c r="B19" s="248"/>
      <c r="C19" s="258" t="s">
        <v>290</v>
      </c>
      <c r="D19" s="259"/>
      <c r="E19" s="259">
        <f>+'[1]DETANEXO H 2020'!L30/1000</f>
        <v>158568.94899999999</v>
      </c>
      <c r="F19" s="259">
        <f>+'[1]DETANEXO H 2020'!M30/1000</f>
        <v>418948.728</v>
      </c>
      <c r="G19" s="259"/>
      <c r="H19" s="259"/>
      <c r="I19" s="259"/>
      <c r="J19" s="257">
        <f t="shared" si="0"/>
        <v>577517.67700000003</v>
      </c>
      <c r="K19" s="235"/>
    </row>
    <row r="20" spans="2:12" ht="15.75" thickBot="1" x14ac:dyDescent="0.3">
      <c r="B20" s="248"/>
      <c r="C20" s="261" t="s">
        <v>291</v>
      </c>
      <c r="D20" s="259"/>
      <c r="E20" s="259">
        <f>+'[1]DETANEXO H 2020'!L31/1000</f>
        <v>142005.65400000001</v>
      </c>
      <c r="F20" s="259">
        <f>+'[1]DETANEXO H 2020'!M31/1000</f>
        <v>305907.53100000002</v>
      </c>
      <c r="G20" s="259"/>
      <c r="H20" s="259"/>
      <c r="I20" s="259"/>
      <c r="J20" s="257">
        <f t="shared" si="0"/>
        <v>447913.18500000006</v>
      </c>
      <c r="K20" s="235"/>
    </row>
    <row r="21" spans="2:12" ht="15.75" thickBot="1" x14ac:dyDescent="0.3">
      <c r="B21" s="248"/>
      <c r="C21" s="258" t="s">
        <v>292</v>
      </c>
      <c r="D21" s="259"/>
      <c r="E21" s="259">
        <f>+'[1]DETANEXO H 2020'!L32/1000</f>
        <v>0</v>
      </c>
      <c r="F21" s="259">
        <f>+'[1]DETANEXO H 2020'!M32/1000</f>
        <v>668815.81099999999</v>
      </c>
      <c r="G21" s="259"/>
      <c r="H21" s="259"/>
      <c r="I21" s="259"/>
      <c r="J21" s="257">
        <f t="shared" si="0"/>
        <v>668815.81099999999</v>
      </c>
      <c r="K21" s="235"/>
    </row>
    <row r="22" spans="2:12" ht="15.75" thickBot="1" x14ac:dyDescent="0.3">
      <c r="B22" s="248"/>
      <c r="C22" s="258" t="s">
        <v>293</v>
      </c>
      <c r="D22" s="259"/>
      <c r="E22" s="259">
        <f>+'[1]DETANEXO H 2020'!L33/1000</f>
        <v>123230.662</v>
      </c>
      <c r="F22" s="259">
        <v>0</v>
      </c>
      <c r="G22" s="259"/>
      <c r="H22" s="259"/>
      <c r="I22" s="259"/>
      <c r="J22" s="257">
        <f t="shared" si="0"/>
        <v>123230.662</v>
      </c>
      <c r="K22" s="235"/>
    </row>
    <row r="23" spans="2:12" ht="15.75" thickBot="1" x14ac:dyDescent="0.3">
      <c r="B23" s="248"/>
      <c r="C23" s="258" t="s">
        <v>294</v>
      </c>
      <c r="D23" s="259">
        <f>+'[1]DETANEXO H 2020'!K34/1000</f>
        <v>788761.08849999995</v>
      </c>
      <c r="E23" s="259">
        <f>+'[1]DETANEXO H 2020'!L34/1000</f>
        <v>84325.684999999998</v>
      </c>
      <c r="F23" s="259">
        <f>+'[1]DETANEXO H 2020'!M34/1000</f>
        <v>5630541.1670000004</v>
      </c>
      <c r="G23" s="259"/>
      <c r="H23" s="259"/>
      <c r="I23" s="259"/>
      <c r="J23" s="257">
        <f t="shared" si="0"/>
        <v>6503627.9405000005</v>
      </c>
      <c r="K23" s="235"/>
    </row>
    <row r="24" spans="2:12" ht="15.75" thickBot="1" x14ac:dyDescent="0.3">
      <c r="B24" s="248"/>
      <c r="C24" s="258" t="s">
        <v>295</v>
      </c>
      <c r="D24" s="259"/>
      <c r="E24" s="259"/>
      <c r="F24" s="259"/>
      <c r="G24" s="259"/>
      <c r="H24" s="259"/>
      <c r="I24" s="259">
        <f>+'[1]DETANEXO H 2020'!P35/1000</f>
        <v>4200</v>
      </c>
      <c r="J24" s="257">
        <f t="shared" si="0"/>
        <v>4200</v>
      </c>
      <c r="K24" s="235"/>
    </row>
    <row r="25" spans="2:12" ht="15.75" thickBot="1" x14ac:dyDescent="0.3">
      <c r="B25" s="248"/>
      <c r="C25" s="258" t="s">
        <v>296</v>
      </c>
      <c r="D25" s="259"/>
      <c r="E25" s="259"/>
      <c r="F25" s="259"/>
      <c r="G25" s="259">
        <f>+'[1]DETANEXO H 2020'!N36/1000</f>
        <v>18828810.842999998</v>
      </c>
      <c r="H25" s="259"/>
      <c r="I25" s="259"/>
      <c r="J25" s="257">
        <f>SUM(D25:I25)</f>
        <v>18828810.842999998</v>
      </c>
      <c r="K25" s="235"/>
    </row>
    <row r="26" spans="2:12" ht="15.75" thickBot="1" x14ac:dyDescent="0.3">
      <c r="B26" s="248"/>
      <c r="C26" s="262" t="s">
        <v>13</v>
      </c>
      <c r="D26" s="263"/>
      <c r="E26" s="263"/>
      <c r="F26" s="263"/>
      <c r="G26" s="263">
        <f>+'[1]DETANEXO H 2020'!N37/1000</f>
        <v>608711.99300000002</v>
      </c>
      <c r="H26" s="263"/>
      <c r="I26" s="263"/>
      <c r="J26" s="257">
        <f t="shared" si="0"/>
        <v>608711.99300000002</v>
      </c>
      <c r="K26" s="235"/>
      <c r="L26" s="264"/>
    </row>
    <row r="27" spans="2:12" ht="13.5" thickBot="1" x14ac:dyDescent="0.25">
      <c r="B27" s="248"/>
      <c r="C27" s="265" t="s">
        <v>297</v>
      </c>
      <c r="D27" s="266">
        <f>SUM(D9:D26)</f>
        <v>4406402.7834999999</v>
      </c>
      <c r="E27" s="266">
        <f t="shared" ref="E27:I27" si="1">SUM(E9:E26)</f>
        <v>4823139.6319999984</v>
      </c>
      <c r="F27" s="266">
        <f t="shared" si="1"/>
        <v>16859143.089000002</v>
      </c>
      <c r="G27" s="266">
        <f t="shared" si="1"/>
        <v>19437522.835999999</v>
      </c>
      <c r="H27" s="266">
        <f t="shared" si="1"/>
        <v>2726407.5469999998</v>
      </c>
      <c r="I27" s="266">
        <f t="shared" si="1"/>
        <v>4200</v>
      </c>
      <c r="J27" s="267">
        <f>SUM(D27:I27)</f>
        <v>48256815.887499996</v>
      </c>
      <c r="K27" s="235"/>
    </row>
    <row r="28" spans="2:12" ht="13.5" thickBot="1" x14ac:dyDescent="0.25">
      <c r="B28" s="248"/>
      <c r="C28" s="265" t="s">
        <v>298</v>
      </c>
      <c r="D28" s="268">
        <v>5773300.8010000009</v>
      </c>
      <c r="E28" s="268">
        <v>5334631.4749999996</v>
      </c>
      <c r="F28" s="268">
        <v>22511635.597999997</v>
      </c>
      <c r="G28" s="268">
        <v>8859606.9070000015</v>
      </c>
      <c r="H28" s="268">
        <v>2252722.9139999999</v>
      </c>
      <c r="I28" s="268">
        <v>4200</v>
      </c>
      <c r="J28" s="269">
        <f>SUM(D28:I28)</f>
        <v>44736097.695</v>
      </c>
      <c r="K28" s="235"/>
    </row>
    <row r="29" spans="2:12" x14ac:dyDescent="0.2">
      <c r="B29" s="248"/>
      <c r="C29" s="631"/>
      <c r="D29" s="631"/>
      <c r="E29" s="631"/>
      <c r="F29" s="631"/>
      <c r="G29" s="631"/>
      <c r="H29" s="631"/>
      <c r="I29" s="631"/>
      <c r="J29" s="631"/>
      <c r="K29" s="235"/>
    </row>
    <row r="30" spans="2:12" x14ac:dyDescent="0.2">
      <c r="B30" s="270"/>
      <c r="C30" s="271"/>
      <c r="D30" s="271"/>
      <c r="E30" s="271"/>
      <c r="F30" s="271"/>
      <c r="G30" s="271"/>
      <c r="H30" s="271"/>
      <c r="I30" s="271"/>
      <c r="J30" s="271"/>
      <c r="K30" s="272"/>
    </row>
    <row r="32" spans="2:12" x14ac:dyDescent="0.2">
      <c r="B32" s="244"/>
      <c r="C32" s="245"/>
      <c r="D32" s="245"/>
      <c r="E32" s="245"/>
      <c r="F32" s="245"/>
      <c r="G32" s="245"/>
      <c r="H32" s="245"/>
      <c r="I32" s="245"/>
      <c r="J32" s="245"/>
      <c r="K32" s="247"/>
    </row>
    <row r="33" spans="2:11" x14ac:dyDescent="0.2">
      <c r="B33" s="248"/>
      <c r="C33" s="631"/>
      <c r="D33" s="631"/>
      <c r="E33" s="631"/>
      <c r="F33" s="631"/>
      <c r="G33" s="631"/>
      <c r="H33" s="631"/>
      <c r="I33" s="631"/>
      <c r="J33" s="631"/>
      <c r="K33" s="235"/>
    </row>
    <row r="34" spans="2:11" x14ac:dyDescent="0.2">
      <c r="B34" s="248"/>
      <c r="C34" s="631"/>
      <c r="D34" s="631"/>
      <c r="E34" s="631"/>
      <c r="F34" s="631"/>
      <c r="G34" s="631"/>
      <c r="H34" s="631"/>
      <c r="I34" s="631"/>
      <c r="J34" s="631"/>
      <c r="K34" s="235"/>
    </row>
    <row r="35" spans="2:11" x14ac:dyDescent="0.2">
      <c r="B35" s="248"/>
      <c r="C35" s="631"/>
      <c r="D35" s="631"/>
      <c r="E35" s="631"/>
      <c r="F35" s="631"/>
      <c r="G35" s="631"/>
      <c r="H35" s="631"/>
      <c r="I35" s="631"/>
      <c r="J35" s="631"/>
      <c r="K35" s="235"/>
    </row>
    <row r="36" spans="2:11" x14ac:dyDescent="0.2">
      <c r="B36" s="248"/>
      <c r="C36" s="631"/>
      <c r="D36" s="631"/>
      <c r="E36" s="631"/>
      <c r="F36" s="631"/>
      <c r="G36" s="631"/>
      <c r="H36" s="631"/>
      <c r="I36" s="631"/>
      <c r="J36" s="631"/>
      <c r="K36" s="235"/>
    </row>
    <row r="37" spans="2:11" x14ac:dyDescent="0.2">
      <c r="B37" s="248"/>
      <c r="C37" s="631"/>
      <c r="D37" s="631"/>
      <c r="E37" s="631"/>
      <c r="F37" s="631"/>
      <c r="G37" s="631"/>
      <c r="H37" s="631"/>
      <c r="I37" s="631"/>
      <c r="J37" s="631"/>
      <c r="K37" s="235"/>
    </row>
    <row r="38" spans="2:11" x14ac:dyDescent="0.2">
      <c r="B38" s="248"/>
      <c r="C38" s="631"/>
      <c r="D38" s="631"/>
      <c r="E38" s="631"/>
      <c r="F38" s="631"/>
      <c r="G38" s="631"/>
      <c r="H38" s="631"/>
      <c r="I38" s="631"/>
      <c r="J38" s="631"/>
      <c r="K38" s="235"/>
    </row>
    <row r="39" spans="2:11" x14ac:dyDescent="0.2">
      <c r="B39" s="248"/>
      <c r="C39" s="631"/>
      <c r="D39" s="631"/>
      <c r="E39" s="631"/>
      <c r="F39" s="631"/>
      <c r="G39" s="631"/>
      <c r="H39" s="631"/>
      <c r="I39" s="631"/>
      <c r="J39" s="631"/>
      <c r="K39" s="235"/>
    </row>
    <row r="40" spans="2:11" x14ac:dyDescent="0.2">
      <c r="B40" s="270"/>
      <c r="C40" s="271"/>
      <c r="D40" s="271"/>
      <c r="E40" s="271"/>
      <c r="F40" s="271"/>
      <c r="G40" s="271"/>
      <c r="H40" s="271"/>
      <c r="I40" s="271"/>
      <c r="J40" s="271"/>
      <c r="K40" s="272"/>
    </row>
  </sheetData>
  <mergeCells count="3">
    <mergeCell ref="C3:J3"/>
    <mergeCell ref="C4:J4"/>
    <mergeCell ref="C5:J5"/>
  </mergeCells>
  <printOptions horizontalCentered="1" verticalCentered="1"/>
  <pageMargins left="1.24" right="0.93" top="0.59055118110236227" bottom="0.82677165354330717" header="0.51181102362204722" footer="0.51181102362204722"/>
  <pageSetup scale="60" firstPageNumber="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7DB78-F71C-459F-8E62-C1264BA46658}">
  <dimension ref="B3:L58"/>
  <sheetViews>
    <sheetView showOutlineSymbols="0" zoomScaleNormal="100" workbookViewId="0">
      <selection activeCell="C7" sqref="C7:E7"/>
    </sheetView>
  </sheetViews>
  <sheetFormatPr baseColWidth="10" defaultColWidth="9.140625" defaultRowHeight="12.75" x14ac:dyDescent="0.2"/>
  <cols>
    <col min="1" max="1" width="7.28515625" customWidth="1"/>
    <col min="2" max="2" width="5.7109375" customWidth="1"/>
    <col min="3" max="3" width="43.5703125" customWidth="1"/>
    <col min="4" max="5" width="18.140625" customWidth="1"/>
    <col min="6" max="6" width="5.7109375" customWidth="1"/>
    <col min="7" max="7" width="8.85546875" customWidth="1"/>
  </cols>
  <sheetData>
    <row r="3" spans="2:7" x14ac:dyDescent="0.2">
      <c r="B3" s="178"/>
      <c r="C3" s="180"/>
      <c r="D3" s="180"/>
      <c r="E3" s="180"/>
      <c r="F3" s="181"/>
      <c r="G3" s="183"/>
    </row>
    <row r="4" spans="2:7" s="229" customFormat="1" ht="18" x14ac:dyDescent="0.25">
      <c r="B4" s="228"/>
      <c r="E4" s="230" t="s">
        <v>257</v>
      </c>
      <c r="F4" s="231"/>
      <c r="G4" s="232"/>
    </row>
    <row r="5" spans="2:7" x14ac:dyDescent="0.2">
      <c r="B5" s="182"/>
      <c r="C5" s="700"/>
      <c r="D5" s="700"/>
      <c r="E5" s="700"/>
      <c r="F5" s="233"/>
      <c r="G5" s="183"/>
    </row>
    <row r="6" spans="2:7" s="229" customFormat="1" ht="23.25" x14ac:dyDescent="0.35">
      <c r="B6" s="228"/>
      <c r="C6" s="701" t="s">
        <v>258</v>
      </c>
      <c r="D6" s="701"/>
      <c r="E6" s="701"/>
      <c r="F6" s="234"/>
    </row>
    <row r="7" spans="2:7" ht="15" customHeight="1" x14ac:dyDescent="0.2">
      <c r="B7" s="182"/>
      <c r="C7" s="695" t="s">
        <v>301</v>
      </c>
      <c r="D7" s="695"/>
      <c r="E7" s="695"/>
      <c r="F7" s="651"/>
      <c r="G7" s="183"/>
    </row>
    <row r="8" spans="2:7" x14ac:dyDescent="0.2">
      <c r="B8" s="182"/>
      <c r="F8" s="235"/>
      <c r="G8" s="183"/>
    </row>
    <row r="9" spans="2:7" x14ac:dyDescent="0.2">
      <c r="B9" s="182"/>
      <c r="F9" s="235"/>
      <c r="G9" s="183"/>
    </row>
    <row r="10" spans="2:7" x14ac:dyDescent="0.2">
      <c r="B10" s="182"/>
      <c r="F10" s="235"/>
      <c r="G10" s="183"/>
    </row>
    <row r="11" spans="2:7" x14ac:dyDescent="0.2">
      <c r="B11" s="182"/>
      <c r="C11" s="200"/>
      <c r="D11" s="667" t="s">
        <v>239</v>
      </c>
      <c r="E11" s="667"/>
      <c r="F11" s="235"/>
      <c r="G11" s="183"/>
    </row>
    <row r="12" spans="2:7" ht="15.75" x14ac:dyDescent="0.25">
      <c r="B12" s="182"/>
      <c r="C12" s="236" t="s">
        <v>259</v>
      </c>
      <c r="D12" s="194">
        <v>44012</v>
      </c>
      <c r="E12" s="194">
        <v>43646</v>
      </c>
      <c r="F12" s="235"/>
      <c r="G12" s="183"/>
    </row>
    <row r="13" spans="2:7" x14ac:dyDescent="0.2">
      <c r="B13" s="182"/>
      <c r="C13" s="237"/>
      <c r="D13" s="198" t="s">
        <v>242</v>
      </c>
      <c r="E13" s="198" t="s">
        <v>243</v>
      </c>
      <c r="F13" s="235"/>
      <c r="G13" s="183"/>
    </row>
    <row r="14" spans="2:7" x14ac:dyDescent="0.2">
      <c r="B14" s="182"/>
      <c r="C14" s="200"/>
      <c r="D14" s="200"/>
      <c r="E14" s="200"/>
      <c r="F14" s="235"/>
      <c r="G14" s="183"/>
    </row>
    <row r="15" spans="2:7" x14ac:dyDescent="0.2">
      <c r="B15" s="182"/>
      <c r="C15" s="236" t="s">
        <v>260</v>
      </c>
      <c r="D15" s="203"/>
      <c r="E15" s="203"/>
      <c r="F15" s="235"/>
      <c r="G15" s="183"/>
    </row>
    <row r="16" spans="2:7" x14ac:dyDescent="0.2">
      <c r="B16" s="182"/>
      <c r="C16" s="203"/>
      <c r="D16" s="203"/>
      <c r="E16" s="203"/>
      <c r="F16" s="235"/>
      <c r="G16" s="183"/>
    </row>
    <row r="17" spans="2:12" x14ac:dyDescent="0.2">
      <c r="B17" s="182"/>
      <c r="C17" s="203"/>
      <c r="D17" s="238"/>
      <c r="E17" s="203"/>
      <c r="F17" s="235"/>
      <c r="G17" s="183"/>
    </row>
    <row r="18" spans="2:12" x14ac:dyDescent="0.2">
      <c r="B18" s="182"/>
      <c r="C18" s="203" t="s">
        <v>261</v>
      </c>
      <c r="D18" s="217">
        <v>311</v>
      </c>
      <c r="E18" s="217">
        <v>441</v>
      </c>
      <c r="F18" s="235"/>
      <c r="G18" s="183"/>
      <c r="I18" s="183"/>
    </row>
    <row r="19" spans="2:12" x14ac:dyDescent="0.2">
      <c r="B19" s="182"/>
      <c r="C19" s="203"/>
      <c r="D19" s="239"/>
      <c r="E19" s="239"/>
      <c r="F19" s="235"/>
      <c r="G19" s="183"/>
    </row>
    <row r="20" spans="2:12" x14ac:dyDescent="0.2">
      <c r="B20" s="182"/>
      <c r="C20" s="203" t="s">
        <v>262</v>
      </c>
      <c r="D20" s="240">
        <v>1315</v>
      </c>
      <c r="E20" s="240">
        <v>1259</v>
      </c>
      <c r="F20" s="235"/>
      <c r="G20" s="183"/>
      <c r="I20" s="183"/>
      <c r="K20" s="183"/>
      <c r="L20" s="241"/>
    </row>
    <row r="21" spans="2:12" x14ac:dyDescent="0.2">
      <c r="B21" s="182"/>
      <c r="C21" s="203"/>
      <c r="D21" s="238"/>
      <c r="E21" s="238"/>
      <c r="F21" s="235"/>
      <c r="G21" s="183"/>
    </row>
    <row r="22" spans="2:12" x14ac:dyDescent="0.2">
      <c r="B22" s="182"/>
      <c r="C22" s="203"/>
      <c r="D22" s="238"/>
      <c r="E22" s="238"/>
      <c r="F22" s="235"/>
      <c r="G22" s="183"/>
    </row>
    <row r="23" spans="2:12" x14ac:dyDescent="0.2">
      <c r="B23" s="182"/>
      <c r="C23" s="203"/>
      <c r="D23" s="238"/>
      <c r="E23" s="238"/>
      <c r="F23" s="235"/>
      <c r="G23" s="183"/>
    </row>
    <row r="24" spans="2:12" x14ac:dyDescent="0.2">
      <c r="B24" s="182"/>
      <c r="C24" s="236" t="s">
        <v>263</v>
      </c>
      <c r="D24" s="238"/>
      <c r="E24" s="238"/>
      <c r="F24" s="235"/>
      <c r="G24" s="183"/>
    </row>
    <row r="25" spans="2:12" x14ac:dyDescent="0.2">
      <c r="B25" s="182"/>
      <c r="C25" s="203"/>
      <c r="D25" s="238"/>
      <c r="E25" s="238"/>
      <c r="F25" s="235"/>
      <c r="G25" s="183"/>
    </row>
    <row r="26" spans="2:12" x14ac:dyDescent="0.2">
      <c r="B26" s="182"/>
      <c r="C26" s="203" t="s">
        <v>264</v>
      </c>
      <c r="D26" s="203">
        <v>273</v>
      </c>
      <c r="E26" s="203">
        <v>308</v>
      </c>
      <c r="F26" s="235"/>
      <c r="G26" s="183"/>
      <c r="H26" s="183"/>
      <c r="I26" s="183"/>
      <c r="K26" s="183"/>
      <c r="L26" s="241"/>
    </row>
    <row r="27" spans="2:12" x14ac:dyDescent="0.2">
      <c r="B27" s="182"/>
      <c r="C27" s="203"/>
      <c r="D27" s="238"/>
      <c r="E27" s="238"/>
      <c r="F27" s="235"/>
      <c r="G27" s="183"/>
    </row>
    <row r="28" spans="2:12" x14ac:dyDescent="0.2">
      <c r="B28" s="182"/>
      <c r="C28" s="203" t="s">
        <v>265</v>
      </c>
      <c r="D28" s="203">
        <v>4</v>
      </c>
      <c r="E28" s="203">
        <v>5</v>
      </c>
      <c r="F28" s="235"/>
      <c r="G28" s="183"/>
    </row>
    <row r="29" spans="2:12" x14ac:dyDescent="0.2">
      <c r="B29" s="182"/>
      <c r="C29" s="237"/>
      <c r="D29" s="242"/>
      <c r="E29" s="196"/>
      <c r="F29" s="189"/>
      <c r="G29" s="183"/>
    </row>
    <row r="30" spans="2:12" x14ac:dyDescent="0.2">
      <c r="B30" s="221"/>
      <c r="C30" s="227"/>
      <c r="D30" s="243"/>
      <c r="E30" s="227"/>
      <c r="F30" s="196"/>
      <c r="G30" s="183"/>
    </row>
    <row r="32" spans="2:12" x14ac:dyDescent="0.2">
      <c r="B32" s="178"/>
      <c r="C32" s="180"/>
      <c r="D32" s="180"/>
      <c r="E32" s="180"/>
      <c r="F32" s="181"/>
      <c r="G32" s="183"/>
    </row>
    <row r="33" spans="2:7" x14ac:dyDescent="0.2">
      <c r="B33" s="182"/>
      <c r="F33" s="235"/>
      <c r="G33" s="183"/>
    </row>
    <row r="34" spans="2:7" x14ac:dyDescent="0.2">
      <c r="B34" s="182"/>
      <c r="F34" s="235"/>
      <c r="G34" s="183"/>
    </row>
    <row r="35" spans="2:7" x14ac:dyDescent="0.2">
      <c r="B35" s="182"/>
      <c r="F35" s="235"/>
      <c r="G35" s="183"/>
    </row>
    <row r="36" spans="2:7" x14ac:dyDescent="0.2">
      <c r="B36" s="182"/>
      <c r="C36" s="183"/>
      <c r="F36" s="235"/>
      <c r="G36" s="183"/>
    </row>
    <row r="37" spans="2:7" x14ac:dyDescent="0.2">
      <c r="B37" s="182"/>
      <c r="C37" s="183"/>
      <c r="F37" s="235"/>
      <c r="G37" s="183"/>
    </row>
    <row r="38" spans="2:7" x14ac:dyDescent="0.2">
      <c r="B38" s="221"/>
      <c r="C38" s="227"/>
      <c r="D38" s="227"/>
      <c r="E38" s="227"/>
      <c r="F38" s="196"/>
      <c r="G38" s="183"/>
    </row>
    <row r="39" spans="2:7" x14ac:dyDescent="0.2">
      <c r="F39" s="183"/>
      <c r="G39" s="183"/>
    </row>
    <row r="52" spans="3:4" x14ac:dyDescent="0.2">
      <c r="C52" s="183" t="s">
        <v>266</v>
      </c>
      <c r="D52">
        <v>82</v>
      </c>
    </row>
    <row r="53" spans="3:4" x14ac:dyDescent="0.2">
      <c r="C53" s="183" t="s">
        <v>267</v>
      </c>
      <c r="D53">
        <v>107</v>
      </c>
    </row>
    <row r="54" spans="3:4" x14ac:dyDescent="0.2">
      <c r="C54" s="183" t="s">
        <v>268</v>
      </c>
      <c r="D54">
        <v>29</v>
      </c>
    </row>
    <row r="55" spans="3:4" x14ac:dyDescent="0.2">
      <c r="C55" s="183" t="s">
        <v>269</v>
      </c>
      <c r="D55" s="183">
        <v>23</v>
      </c>
    </row>
    <row r="56" spans="3:4" x14ac:dyDescent="0.2">
      <c r="C56" s="183" t="s">
        <v>270</v>
      </c>
      <c r="D56" s="183">
        <v>20</v>
      </c>
    </row>
    <row r="57" spans="3:4" x14ac:dyDescent="0.2">
      <c r="C57" s="183" t="s">
        <v>271</v>
      </c>
      <c r="D57" s="183">
        <v>50</v>
      </c>
    </row>
    <row r="58" spans="3:4" x14ac:dyDescent="0.2">
      <c r="D58" s="201">
        <f>SUM(D52:D57)</f>
        <v>311</v>
      </c>
    </row>
  </sheetData>
  <mergeCells count="4">
    <mergeCell ref="C5:E5"/>
    <mergeCell ref="C6:E6"/>
    <mergeCell ref="C7:E7"/>
    <mergeCell ref="D11:E11"/>
  </mergeCells>
  <printOptions horizontalCentered="1" verticalCentered="1"/>
  <pageMargins left="1.1023622047244095" right="0.3" top="1.47" bottom="1.7716535433070868" header="0.6692913385826772" footer="0.51181102362204722"/>
  <pageSetup paperSize="9" scale="65" firstPageNumber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58283-C1A1-4684-BCD0-1E5B9E2E7DC7}">
  <dimension ref="B6:I43"/>
  <sheetViews>
    <sheetView showOutlineSymbols="0" zoomScaleNormal="100" workbookViewId="0">
      <selection activeCell="C9" sqref="C9:G9"/>
    </sheetView>
  </sheetViews>
  <sheetFormatPr baseColWidth="10" defaultColWidth="9.140625" defaultRowHeight="12.75" x14ac:dyDescent="0.2"/>
  <cols>
    <col min="2" max="2" width="5.7109375" customWidth="1"/>
    <col min="3" max="3" width="3.85546875" customWidth="1"/>
    <col min="4" max="4" width="36.28515625" customWidth="1"/>
    <col min="5" max="5" width="14" customWidth="1"/>
    <col min="6" max="7" width="15.7109375" customWidth="1"/>
    <col min="8" max="8" width="5.7109375" customWidth="1"/>
    <col min="9" max="9" width="9.85546875" customWidth="1"/>
  </cols>
  <sheetData>
    <row r="6" spans="2:8" ht="12.75" customHeight="1" x14ac:dyDescent="0.2">
      <c r="B6" s="178"/>
      <c r="C6" s="179"/>
      <c r="D6" s="180"/>
      <c r="E6" s="179"/>
      <c r="F6" s="180"/>
      <c r="G6" s="180"/>
      <c r="H6" s="181"/>
    </row>
    <row r="7" spans="2:8" ht="18" customHeight="1" x14ac:dyDescent="0.25">
      <c r="B7" s="182"/>
      <c r="F7" s="183"/>
      <c r="G7" s="184" t="s">
        <v>235</v>
      </c>
      <c r="H7" s="185"/>
    </row>
    <row r="8" spans="2:8" s="188" customFormat="1" ht="23.25" customHeight="1" x14ac:dyDescent="0.35">
      <c r="B8" s="186"/>
      <c r="C8" s="701" t="s">
        <v>236</v>
      </c>
      <c r="D8" s="701"/>
      <c r="E8" s="701"/>
      <c r="F8" s="701"/>
      <c r="G8" s="701"/>
      <c r="H8" s="187"/>
    </row>
    <row r="9" spans="2:8" ht="18.75" customHeight="1" x14ac:dyDescent="0.2">
      <c r="B9" s="182"/>
      <c r="C9" s="702" t="s">
        <v>237</v>
      </c>
      <c r="D9" s="702"/>
      <c r="E9" s="702"/>
      <c r="F9" s="702"/>
      <c r="G9" s="702"/>
      <c r="H9" s="189"/>
    </row>
    <row r="10" spans="2:8" ht="15" customHeight="1" x14ac:dyDescent="0.2">
      <c r="B10" s="182"/>
      <c r="C10" s="702"/>
      <c r="D10" s="702"/>
      <c r="E10" s="702"/>
      <c r="F10" s="702"/>
      <c r="G10" s="702"/>
      <c r="H10" s="189"/>
    </row>
    <row r="11" spans="2:8" ht="12.75" customHeight="1" x14ac:dyDescent="0.2">
      <c r="B11" s="190"/>
      <c r="G11" s="191"/>
      <c r="H11" s="189"/>
    </row>
    <row r="12" spans="2:8" ht="12.75" customHeight="1" x14ac:dyDescent="0.2">
      <c r="B12" s="190"/>
      <c r="H12" s="189"/>
    </row>
    <row r="13" spans="2:8" ht="17.25" customHeight="1" x14ac:dyDescent="0.2">
      <c r="B13" s="190"/>
      <c r="C13" s="192"/>
      <c r="D13" s="181"/>
      <c r="E13" s="179"/>
      <c r="F13" s="697" t="s">
        <v>239</v>
      </c>
      <c r="G13" s="697"/>
      <c r="H13" s="189"/>
    </row>
    <row r="14" spans="2:8" ht="15" customHeight="1" x14ac:dyDescent="0.25">
      <c r="B14" s="190"/>
      <c r="C14" s="190"/>
      <c r="D14" s="189" t="s">
        <v>240</v>
      </c>
      <c r="E14" s="193" t="s">
        <v>241</v>
      </c>
      <c r="F14" s="194">
        <v>44012</v>
      </c>
      <c r="G14" s="194">
        <v>43646</v>
      </c>
      <c r="H14" s="189"/>
    </row>
    <row r="15" spans="2:8" ht="17.25" customHeight="1" x14ac:dyDescent="0.2">
      <c r="B15" s="190"/>
      <c r="C15" s="195"/>
      <c r="D15" s="196"/>
      <c r="E15" s="197"/>
      <c r="F15" s="198" t="s">
        <v>242</v>
      </c>
      <c r="G15" s="198" t="s">
        <v>243</v>
      </c>
      <c r="H15" s="189"/>
    </row>
    <row r="16" spans="2:8" ht="12.75" customHeight="1" x14ac:dyDescent="0.2">
      <c r="B16" s="190"/>
      <c r="C16" s="192"/>
      <c r="D16" s="180"/>
      <c r="E16" s="199"/>
      <c r="F16" s="200"/>
      <c r="G16" s="181"/>
      <c r="H16" s="189"/>
    </row>
    <row r="17" spans="2:9" ht="12.75" customHeight="1" x14ac:dyDescent="0.2">
      <c r="B17" s="182"/>
      <c r="C17" s="190"/>
      <c r="D17" s="201"/>
      <c r="E17" s="202"/>
      <c r="F17" s="203"/>
      <c r="G17" s="189"/>
      <c r="H17" s="189"/>
    </row>
    <row r="18" spans="2:9" ht="12.75" customHeight="1" x14ac:dyDescent="0.2">
      <c r="B18" s="182"/>
      <c r="C18" s="190"/>
      <c r="D18" s="183"/>
      <c r="E18" s="202"/>
      <c r="F18" s="204"/>
      <c r="G18" s="205"/>
      <c r="H18" s="189"/>
    </row>
    <row r="19" spans="2:9" ht="12.75" customHeight="1" x14ac:dyDescent="0.2">
      <c r="B19" s="182"/>
      <c r="C19" s="190"/>
      <c r="D19" s="183" t="s">
        <v>244</v>
      </c>
      <c r="E19" s="206"/>
      <c r="F19" s="207">
        <f>+E25/E26</f>
        <v>1.5707094573800391</v>
      </c>
      <c r="G19" s="208">
        <v>1.75</v>
      </c>
      <c r="H19" s="189"/>
    </row>
    <row r="20" spans="2:9" ht="12.75" customHeight="1" x14ac:dyDescent="0.2">
      <c r="B20" s="182"/>
      <c r="C20" s="190"/>
      <c r="D20" s="183"/>
      <c r="E20" s="206"/>
      <c r="F20" s="207"/>
      <c r="G20" s="208"/>
      <c r="H20" s="189"/>
    </row>
    <row r="21" spans="2:9" ht="12.75" customHeight="1" x14ac:dyDescent="0.2">
      <c r="B21" s="182"/>
      <c r="C21" s="190"/>
      <c r="D21" s="183" t="s">
        <v>245</v>
      </c>
      <c r="E21" s="206"/>
      <c r="F21" s="207">
        <f>+E28/E29</f>
        <v>2.1169660064495219</v>
      </c>
      <c r="G21" s="208">
        <v>3.06</v>
      </c>
      <c r="H21" s="189"/>
    </row>
    <row r="22" spans="2:9" ht="12.75" customHeight="1" x14ac:dyDescent="0.2">
      <c r="B22" s="182"/>
      <c r="C22" s="190"/>
      <c r="D22" s="183"/>
      <c r="E22" s="202"/>
      <c r="F22" s="207"/>
      <c r="G22" s="208"/>
      <c r="H22" s="189"/>
    </row>
    <row r="23" spans="2:9" ht="12.75" customHeight="1" x14ac:dyDescent="0.2">
      <c r="B23" s="182"/>
      <c r="C23" s="190"/>
      <c r="D23" s="183" t="s">
        <v>246</v>
      </c>
      <c r="E23" s="209"/>
      <c r="F23" s="207">
        <f>+E31/E32</f>
        <v>-3.5239127271436056E-2</v>
      </c>
      <c r="G23" s="208">
        <v>0.02</v>
      </c>
      <c r="H23" s="189"/>
    </row>
    <row r="24" spans="2:9" ht="12.75" customHeight="1" x14ac:dyDescent="0.2">
      <c r="B24" s="182"/>
      <c r="C24" s="190"/>
      <c r="D24" s="183"/>
      <c r="E24" s="210"/>
      <c r="F24" s="211"/>
      <c r="G24" s="205"/>
      <c r="H24" s="189"/>
    </row>
    <row r="25" spans="2:9" ht="12.75" customHeight="1" x14ac:dyDescent="0.2">
      <c r="B25" s="182"/>
      <c r="C25" s="190" t="s">
        <v>247</v>
      </c>
      <c r="D25" s="212" t="s">
        <v>248</v>
      </c>
      <c r="E25" s="213">
        <f>'[1]BAGEN borrador'!C20/1000</f>
        <v>324323437.74800003</v>
      </c>
      <c r="F25" s="211"/>
      <c r="G25" s="205"/>
      <c r="H25" s="189"/>
    </row>
    <row r="26" spans="2:9" ht="12.75" customHeight="1" x14ac:dyDescent="0.2">
      <c r="B26" s="190"/>
      <c r="C26" s="190"/>
      <c r="D26" s="214" t="s">
        <v>249</v>
      </c>
      <c r="E26" s="210">
        <f>'[1]BAGEN borrador'!F20/1000</f>
        <v>206482132.15000001</v>
      </c>
      <c r="F26" s="211"/>
      <c r="G26" s="205"/>
      <c r="H26" s="189"/>
    </row>
    <row r="27" spans="2:9" ht="12.75" customHeight="1" x14ac:dyDescent="0.2">
      <c r="B27" s="182"/>
      <c r="C27" s="190"/>
      <c r="D27" s="215"/>
      <c r="E27" s="210"/>
      <c r="F27" s="211"/>
      <c r="G27" s="205"/>
      <c r="H27" s="189"/>
    </row>
    <row r="28" spans="2:9" ht="12.75" customHeight="1" x14ac:dyDescent="0.2">
      <c r="B28" s="182"/>
      <c r="C28" s="190" t="s">
        <v>250</v>
      </c>
      <c r="D28" s="212" t="s">
        <v>251</v>
      </c>
      <c r="E28" s="213">
        <f>'[1]BAGEN borrador'!F31/1000</f>
        <v>431368116.92900002</v>
      </c>
      <c r="F28" s="211"/>
      <c r="G28" s="205"/>
      <c r="H28" s="189"/>
    </row>
    <row r="29" spans="2:9" ht="12.75" customHeight="1" x14ac:dyDescent="0.2">
      <c r="B29" s="182"/>
      <c r="C29" s="190"/>
      <c r="D29" s="215" t="s">
        <v>252</v>
      </c>
      <c r="E29" s="210">
        <f>'[1]BAGEN borrador'!F34/1000</f>
        <v>203767143.92899999</v>
      </c>
      <c r="F29" s="211"/>
      <c r="G29" s="205"/>
      <c r="H29" s="189"/>
    </row>
    <row r="30" spans="2:9" ht="12.75" customHeight="1" x14ac:dyDescent="0.2">
      <c r="B30" s="182"/>
      <c r="C30" s="190"/>
      <c r="D30" s="215"/>
      <c r="E30" s="210"/>
      <c r="F30" s="211"/>
      <c r="G30" s="205"/>
      <c r="H30" s="189"/>
    </row>
    <row r="31" spans="2:9" ht="12.75" customHeight="1" x14ac:dyDescent="0.2">
      <c r="B31" s="190"/>
      <c r="C31" s="190" t="s">
        <v>253</v>
      </c>
      <c r="D31" s="214" t="s">
        <v>254</v>
      </c>
      <c r="E31" s="213">
        <f>+[1]ESTRE!D36-[1]ESTRE!D33-[1]ESTRE!D31</f>
        <v>-7442856.0710000098</v>
      </c>
      <c r="F31" s="211"/>
      <c r="G31" s="205"/>
      <c r="H31" s="189"/>
    </row>
    <row r="32" spans="2:9" ht="12.75" customHeight="1" x14ac:dyDescent="0.2">
      <c r="B32" s="182"/>
      <c r="C32" s="190"/>
      <c r="D32" s="215" t="s">
        <v>255</v>
      </c>
      <c r="E32" s="216">
        <f>+E29-[1]ESTRE!D36</f>
        <v>211210000</v>
      </c>
      <c r="F32" s="217"/>
      <c r="G32" s="205"/>
      <c r="H32" s="189"/>
      <c r="I32" s="191"/>
    </row>
    <row r="33" spans="2:9" ht="12.75" customHeight="1" x14ac:dyDescent="0.2">
      <c r="B33" s="182"/>
      <c r="C33" s="195"/>
      <c r="D33" s="212"/>
      <c r="E33" s="218"/>
      <c r="F33" s="219"/>
      <c r="G33" s="220"/>
      <c r="H33" s="189"/>
      <c r="I33" s="191"/>
    </row>
    <row r="34" spans="2:9" ht="12.75" customHeight="1" x14ac:dyDescent="0.2">
      <c r="B34" s="221"/>
      <c r="C34" s="222"/>
      <c r="D34" s="212"/>
      <c r="E34" s="223"/>
      <c r="F34" s="224"/>
      <c r="G34" s="224"/>
      <c r="H34" s="196"/>
      <c r="I34" s="191"/>
    </row>
    <row r="35" spans="2:9" ht="12.75" customHeight="1" x14ac:dyDescent="0.2">
      <c r="B35" s="183"/>
      <c r="C35" s="191"/>
      <c r="D35" s="191"/>
      <c r="E35" s="191"/>
      <c r="F35" s="191"/>
      <c r="G35" s="225" t="s">
        <v>256</v>
      </c>
      <c r="H35" s="183"/>
      <c r="I35" s="183"/>
    </row>
    <row r="36" spans="2:9" ht="12.75" customHeight="1" x14ac:dyDescent="0.2">
      <c r="B36" s="178"/>
      <c r="C36" s="180"/>
      <c r="D36" s="180"/>
      <c r="E36" s="180"/>
      <c r="F36" s="180"/>
      <c r="G36" s="180"/>
      <c r="H36" s="181"/>
      <c r="I36" s="182"/>
    </row>
    <row r="37" spans="2:9" ht="12.75" customHeight="1" x14ac:dyDescent="0.2">
      <c r="B37" s="182"/>
      <c r="C37" s="183"/>
      <c r="D37" s="183"/>
      <c r="E37" s="191"/>
      <c r="F37" s="183"/>
      <c r="G37" s="183"/>
      <c r="H37" s="189"/>
      <c r="I37" s="182"/>
    </row>
    <row r="38" spans="2:9" ht="12.75" customHeight="1" x14ac:dyDescent="0.2">
      <c r="B38" s="182"/>
      <c r="C38" s="226"/>
      <c r="D38" s="183"/>
      <c r="E38" s="226"/>
      <c r="F38" s="183"/>
      <c r="G38" s="183"/>
      <c r="H38" s="189"/>
      <c r="I38" s="182"/>
    </row>
    <row r="39" spans="2:9" ht="12.75" customHeight="1" x14ac:dyDescent="0.2">
      <c r="B39" s="182"/>
      <c r="C39" s="226"/>
      <c r="D39" s="183"/>
      <c r="E39" s="226"/>
      <c r="F39" s="183"/>
      <c r="G39" s="183"/>
      <c r="H39" s="189"/>
      <c r="I39" s="182"/>
    </row>
    <row r="40" spans="2:9" ht="12.75" customHeight="1" x14ac:dyDescent="0.2">
      <c r="B40" s="182"/>
      <c r="C40" s="183"/>
      <c r="D40" s="183"/>
      <c r="E40" s="183"/>
      <c r="F40" s="183"/>
      <c r="G40" s="183"/>
      <c r="H40" s="189"/>
      <c r="I40" s="182"/>
    </row>
    <row r="41" spans="2:9" ht="12.75" customHeight="1" x14ac:dyDescent="0.2">
      <c r="B41" s="182"/>
      <c r="C41" s="183"/>
      <c r="D41" s="183"/>
      <c r="E41" s="183"/>
      <c r="F41" s="183"/>
      <c r="G41" s="183"/>
      <c r="H41" s="189"/>
      <c r="I41" s="182"/>
    </row>
    <row r="42" spans="2:9" ht="12.75" customHeight="1" x14ac:dyDescent="0.2">
      <c r="B42" s="182"/>
      <c r="C42" s="183"/>
      <c r="D42" s="183"/>
      <c r="E42" s="183"/>
      <c r="F42" s="183"/>
      <c r="G42" s="183"/>
      <c r="H42" s="189"/>
      <c r="I42" s="182"/>
    </row>
    <row r="43" spans="2:9" ht="12.75" customHeight="1" x14ac:dyDescent="0.2">
      <c r="B43" s="221"/>
      <c r="C43" s="227"/>
      <c r="D43" s="227"/>
      <c r="E43" s="227"/>
      <c r="F43" s="227"/>
      <c r="G43" s="227"/>
      <c r="H43" s="196"/>
      <c r="I43" s="182"/>
    </row>
  </sheetData>
  <mergeCells count="4">
    <mergeCell ref="C8:G8"/>
    <mergeCell ref="C9:G9"/>
    <mergeCell ref="C10:G10"/>
    <mergeCell ref="F13:G13"/>
  </mergeCells>
  <printOptions horizontalCentered="1"/>
  <pageMargins left="1.1417322834645669" right="0.78740157480314965" top="2.2834645669291338" bottom="0.98425196850393704" header="0.51181102362204722" footer="0.51181102362204722"/>
  <pageSetup paperSize="9" scale="60" firstPageNumber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6748-A872-4757-8623-164AB38446B3}">
  <dimension ref="B4:K79"/>
  <sheetViews>
    <sheetView showOutlineSymbols="0" zoomScaleNormal="100" workbookViewId="0">
      <selection activeCell="D4" sqref="D4"/>
    </sheetView>
  </sheetViews>
  <sheetFormatPr baseColWidth="10" defaultColWidth="9.140625" defaultRowHeight="12.75" x14ac:dyDescent="0.2"/>
  <cols>
    <col min="3" max="3" width="23.7109375" customWidth="1"/>
    <col min="4" max="4" width="9.28515625" bestFit="1" customWidth="1"/>
    <col min="5" max="5" width="15.7109375" customWidth="1"/>
    <col min="6" max="6" width="17.5703125" bestFit="1" customWidth="1"/>
    <col min="7" max="7" width="16.5703125" bestFit="1" customWidth="1"/>
  </cols>
  <sheetData>
    <row r="4" spans="2:11" x14ac:dyDescent="0.2">
      <c r="D4" t="s">
        <v>182</v>
      </c>
    </row>
    <row r="6" spans="2:11" ht="23.25" x14ac:dyDescent="0.35">
      <c r="B6" s="705" t="s">
        <v>183</v>
      </c>
      <c r="C6" s="705"/>
      <c r="D6" s="705"/>
      <c r="E6" s="705"/>
      <c r="F6" s="705"/>
      <c r="G6" s="705"/>
      <c r="H6" s="705"/>
      <c r="I6" s="705"/>
      <c r="J6" s="705"/>
    </row>
    <row r="7" spans="2:11" ht="15.75" x14ac:dyDescent="0.25">
      <c r="B7" s="155"/>
      <c r="C7" s="155"/>
      <c r="D7" s="706" t="s">
        <v>177</v>
      </c>
      <c r="E7" s="706"/>
      <c r="F7" s="706"/>
      <c r="G7" s="706"/>
      <c r="H7" s="706"/>
      <c r="I7" s="706"/>
      <c r="J7" s="155"/>
    </row>
    <row r="8" spans="2:11" ht="13.5" thickBot="1" x14ac:dyDescent="0.25"/>
    <row r="9" spans="2:11" x14ac:dyDescent="0.2">
      <c r="B9" s="143"/>
      <c r="C9" s="144"/>
      <c r="D9" s="144"/>
      <c r="E9" s="144"/>
      <c r="F9" s="156"/>
      <c r="G9" s="157"/>
      <c r="H9" s="144"/>
      <c r="I9" s="144"/>
      <c r="J9" s="144"/>
      <c r="K9" s="145"/>
    </row>
    <row r="10" spans="2:11" ht="21" x14ac:dyDescent="0.35">
      <c r="B10" s="158" t="s">
        <v>184</v>
      </c>
      <c r="F10" s="159"/>
      <c r="G10" s="160"/>
      <c r="K10" s="147"/>
    </row>
    <row r="11" spans="2:11" ht="15.75" x14ac:dyDescent="0.25">
      <c r="B11" s="146"/>
      <c r="C11" s="161" t="s">
        <v>185</v>
      </c>
      <c r="F11" s="162" t="s">
        <v>186</v>
      </c>
      <c r="G11" s="163" t="s">
        <v>187</v>
      </c>
      <c r="K11" s="147"/>
    </row>
    <row r="12" spans="2:11" x14ac:dyDescent="0.2">
      <c r="B12" s="146"/>
      <c r="C12" t="s">
        <v>188</v>
      </c>
      <c r="D12" s="703" t="s">
        <v>189</v>
      </c>
      <c r="E12" s="704"/>
      <c r="F12" s="164">
        <v>20000000000</v>
      </c>
      <c r="G12" s="165">
        <f t="shared" ref="G12:G17" si="0">+F12/100000000000</f>
        <v>0.2</v>
      </c>
      <c r="K12" s="147"/>
    </row>
    <row r="13" spans="2:11" x14ac:dyDescent="0.2">
      <c r="B13" s="146"/>
      <c r="D13" s="703" t="s">
        <v>190</v>
      </c>
      <c r="E13" s="704"/>
      <c r="F13" s="164">
        <v>20000000000</v>
      </c>
      <c r="G13" s="165">
        <f t="shared" si="0"/>
        <v>0.2</v>
      </c>
      <c r="K13" s="147"/>
    </row>
    <row r="14" spans="2:11" x14ac:dyDescent="0.2">
      <c r="B14" s="146"/>
      <c r="D14" s="703" t="s">
        <v>191</v>
      </c>
      <c r="E14" s="704"/>
      <c r="F14" s="164">
        <v>20000000000</v>
      </c>
      <c r="G14" s="165">
        <f t="shared" si="0"/>
        <v>0.2</v>
      </c>
      <c r="K14" s="147"/>
    </row>
    <row r="15" spans="2:11" x14ac:dyDescent="0.2">
      <c r="B15" s="146"/>
      <c r="D15" s="703" t="s">
        <v>192</v>
      </c>
      <c r="E15" s="704"/>
      <c r="F15" s="164">
        <v>20000000000</v>
      </c>
      <c r="G15" s="165">
        <f t="shared" si="0"/>
        <v>0.2</v>
      </c>
      <c r="K15" s="147"/>
    </row>
    <row r="16" spans="2:11" x14ac:dyDescent="0.2">
      <c r="B16" s="146"/>
      <c r="D16" s="703" t="s">
        <v>193</v>
      </c>
      <c r="E16" s="704"/>
      <c r="F16" s="164">
        <v>12000000000</v>
      </c>
      <c r="G16" s="165">
        <f t="shared" si="0"/>
        <v>0.12</v>
      </c>
      <c r="K16" s="147"/>
    </row>
    <row r="17" spans="2:11" x14ac:dyDescent="0.2">
      <c r="B17" s="146"/>
      <c r="D17" s="703" t="s">
        <v>194</v>
      </c>
      <c r="E17" s="704"/>
      <c r="F17" s="164">
        <v>8000000000</v>
      </c>
      <c r="G17" s="165">
        <f t="shared" si="0"/>
        <v>0.08</v>
      </c>
      <c r="K17" s="147"/>
    </row>
    <row r="18" spans="2:11" x14ac:dyDescent="0.2">
      <c r="B18" s="146"/>
      <c r="D18" s="166"/>
      <c r="E18" s="166"/>
      <c r="F18" s="167">
        <f>SUM(F12:F17)</f>
        <v>100000000000</v>
      </c>
      <c r="G18" s="160"/>
      <c r="K18" s="147"/>
    </row>
    <row r="19" spans="2:11" x14ac:dyDescent="0.2">
      <c r="B19" s="146"/>
      <c r="D19" s="166"/>
      <c r="E19" s="166"/>
      <c r="F19" s="167"/>
      <c r="G19" s="160"/>
      <c r="K19" s="147"/>
    </row>
    <row r="20" spans="2:11" x14ac:dyDescent="0.2">
      <c r="B20" s="146"/>
      <c r="C20" t="s">
        <v>195</v>
      </c>
      <c r="D20" s="168" t="s">
        <v>196</v>
      </c>
      <c r="F20" s="159"/>
      <c r="G20" s="160"/>
      <c r="K20" s="147"/>
    </row>
    <row r="21" spans="2:11" x14ac:dyDescent="0.2">
      <c r="B21" s="146"/>
      <c r="F21" s="159"/>
      <c r="G21" s="160"/>
      <c r="K21" s="147"/>
    </row>
    <row r="22" spans="2:11" x14ac:dyDescent="0.2">
      <c r="B22" s="146"/>
      <c r="C22" t="s">
        <v>197</v>
      </c>
      <c r="D22" s="168" t="s">
        <v>198</v>
      </c>
      <c r="F22" s="159"/>
      <c r="G22" s="160"/>
      <c r="K22" s="147"/>
    </row>
    <row r="23" spans="2:11" x14ac:dyDescent="0.2">
      <c r="B23" s="146"/>
      <c r="F23" s="159"/>
      <c r="G23" s="160"/>
      <c r="K23" s="147"/>
    </row>
    <row r="24" spans="2:11" x14ac:dyDescent="0.2">
      <c r="B24" s="146"/>
      <c r="C24" t="s">
        <v>199</v>
      </c>
      <c r="D24" s="703" t="s">
        <v>192</v>
      </c>
      <c r="E24" s="704"/>
      <c r="F24" s="164" t="s">
        <v>149</v>
      </c>
      <c r="G24" s="160"/>
      <c r="K24" s="147"/>
    </row>
    <row r="25" spans="2:11" x14ac:dyDescent="0.2">
      <c r="B25" s="146"/>
      <c r="D25" s="707" t="s">
        <v>200</v>
      </c>
      <c r="E25" s="707"/>
      <c r="F25" s="164" t="s">
        <v>201</v>
      </c>
      <c r="G25" s="160"/>
      <c r="K25" s="147"/>
    </row>
    <row r="26" spans="2:11" x14ac:dyDescent="0.2">
      <c r="B26" s="146"/>
      <c r="D26" s="703" t="s">
        <v>191</v>
      </c>
      <c r="E26" s="704"/>
      <c r="F26" s="164" t="s">
        <v>201</v>
      </c>
      <c r="G26" s="160"/>
      <c r="K26" s="147"/>
    </row>
    <row r="27" spans="2:11" x14ac:dyDescent="0.2">
      <c r="B27" s="146"/>
      <c r="D27" s="703" t="s">
        <v>202</v>
      </c>
      <c r="E27" s="704"/>
      <c r="F27" s="164" t="s">
        <v>203</v>
      </c>
      <c r="G27" s="160"/>
      <c r="K27" s="147"/>
    </row>
    <row r="28" spans="2:11" x14ac:dyDescent="0.2">
      <c r="B28" s="146"/>
      <c r="F28" s="159"/>
      <c r="G28" s="160"/>
      <c r="K28" s="147"/>
    </row>
    <row r="29" spans="2:11" ht="15.75" x14ac:dyDescent="0.25">
      <c r="B29" s="146"/>
      <c r="C29" s="169" t="s">
        <v>204</v>
      </c>
      <c r="F29" s="159"/>
      <c r="G29" s="160"/>
      <c r="K29" s="147"/>
    </row>
    <row r="30" spans="2:11" x14ac:dyDescent="0.2">
      <c r="B30" s="146"/>
      <c r="F30" s="159"/>
      <c r="G30" s="160"/>
      <c r="K30" s="147"/>
    </row>
    <row r="31" spans="2:11" ht="15.75" thickBot="1" x14ac:dyDescent="0.3">
      <c r="B31" s="146"/>
      <c r="C31" s="708" t="s">
        <v>205</v>
      </c>
      <c r="D31" s="708"/>
      <c r="E31" s="708"/>
      <c r="F31" s="708"/>
      <c r="G31" s="708"/>
      <c r="H31" s="708"/>
      <c r="I31" s="708"/>
      <c r="J31" s="708"/>
      <c r="K31" s="147"/>
    </row>
    <row r="32" spans="2:11" ht="36.75" customHeight="1" thickBot="1" x14ac:dyDescent="0.25">
      <c r="B32" s="146"/>
      <c r="C32" s="709" t="s">
        <v>206</v>
      </c>
      <c r="D32" s="709"/>
      <c r="E32" s="170" t="s">
        <v>207</v>
      </c>
      <c r="F32" s="710" t="s">
        <v>208</v>
      </c>
      <c r="G32" s="710"/>
      <c r="H32" s="711" t="s">
        <v>209</v>
      </c>
      <c r="I32" s="711"/>
      <c r="J32" s="711"/>
      <c r="K32" s="147"/>
    </row>
    <row r="33" spans="2:11" ht="18.75" customHeight="1" x14ac:dyDescent="0.2">
      <c r="B33" s="146"/>
      <c r="C33" s="712" t="s">
        <v>210</v>
      </c>
      <c r="D33" s="713"/>
      <c r="E33" s="171">
        <v>36081494400</v>
      </c>
      <c r="F33" s="714" t="s">
        <v>186</v>
      </c>
      <c r="G33" s="714"/>
      <c r="H33" s="715">
        <v>0.996</v>
      </c>
      <c r="I33" s="715"/>
      <c r="J33" s="715"/>
      <c r="K33" s="147"/>
    </row>
    <row r="34" spans="2:11" ht="18.75" customHeight="1" x14ac:dyDescent="0.2">
      <c r="B34" s="146"/>
      <c r="C34" s="716" t="s">
        <v>211</v>
      </c>
      <c r="D34" s="716"/>
      <c r="E34" s="171">
        <v>16000000000</v>
      </c>
      <c r="F34" s="714" t="s">
        <v>186</v>
      </c>
      <c r="G34" s="714"/>
      <c r="H34" s="715">
        <v>0.96970000000000001</v>
      </c>
      <c r="I34" s="715"/>
      <c r="J34" s="715"/>
      <c r="K34" s="147"/>
    </row>
    <row r="35" spans="2:11" ht="18" customHeight="1" x14ac:dyDescent="0.2">
      <c r="B35" s="146"/>
      <c r="F35" s="159"/>
      <c r="G35" s="160"/>
      <c r="K35" s="147"/>
    </row>
    <row r="36" spans="2:11" ht="15.75" thickBot="1" x14ac:dyDescent="0.3">
      <c r="B36" s="146"/>
      <c r="C36" s="708" t="s">
        <v>212</v>
      </c>
      <c r="D36" s="708"/>
      <c r="E36" s="708"/>
      <c r="F36" s="708"/>
      <c r="G36" s="708"/>
      <c r="H36" s="708"/>
      <c r="I36" s="708"/>
      <c r="J36" s="708"/>
      <c r="K36" s="147"/>
    </row>
    <row r="37" spans="2:11" ht="26.25" customHeight="1" thickBot="1" x14ac:dyDescent="0.25">
      <c r="B37" s="146"/>
      <c r="C37" s="709" t="s">
        <v>206</v>
      </c>
      <c r="D37" s="709"/>
      <c r="E37" s="170" t="s">
        <v>213</v>
      </c>
      <c r="F37" s="710" t="s">
        <v>214</v>
      </c>
      <c r="G37" s="710"/>
      <c r="H37" s="711" t="s">
        <v>215</v>
      </c>
      <c r="I37" s="711"/>
      <c r="J37" s="711"/>
      <c r="K37" s="147"/>
    </row>
    <row r="38" spans="2:11" ht="15.75" x14ac:dyDescent="0.25">
      <c r="B38" s="146"/>
      <c r="C38" s="717" t="s">
        <v>216</v>
      </c>
      <c r="D38" s="717"/>
      <c r="E38" s="717"/>
      <c r="F38" s="717"/>
      <c r="G38" s="717"/>
      <c r="H38" s="715"/>
      <c r="I38" s="715"/>
      <c r="J38" s="715"/>
      <c r="K38" s="147"/>
    </row>
    <row r="39" spans="2:11" x14ac:dyDescent="0.2">
      <c r="B39" s="146"/>
      <c r="F39" s="159"/>
      <c r="G39" s="160"/>
      <c r="K39" s="147"/>
    </row>
    <row r="40" spans="2:11" ht="15.75" x14ac:dyDescent="0.25">
      <c r="B40" s="146"/>
      <c r="C40" s="169" t="s">
        <v>217</v>
      </c>
      <c r="F40" s="159"/>
      <c r="G40" s="160"/>
      <c r="K40" s="147"/>
    </row>
    <row r="41" spans="2:11" ht="40.5" customHeight="1" thickBot="1" x14ac:dyDescent="0.25">
      <c r="B41" s="146"/>
      <c r="C41" s="718" t="s">
        <v>218</v>
      </c>
      <c r="D41" s="718"/>
      <c r="E41" s="718"/>
      <c r="F41" s="718"/>
      <c r="G41" s="718"/>
      <c r="H41" s="718"/>
      <c r="I41" s="718"/>
      <c r="K41" s="147"/>
    </row>
    <row r="42" spans="2:11" ht="15.75" x14ac:dyDescent="0.25">
      <c r="B42" s="146"/>
      <c r="C42" s="717" t="s">
        <v>216</v>
      </c>
      <c r="D42" s="717"/>
      <c r="E42" s="717"/>
      <c r="F42" s="717"/>
      <c r="G42" s="717"/>
      <c r="K42" s="147"/>
    </row>
    <row r="43" spans="2:11" x14ac:dyDescent="0.2">
      <c r="B43" s="146"/>
      <c r="F43" s="159"/>
      <c r="G43" s="160"/>
      <c r="K43" s="147"/>
    </row>
    <row r="44" spans="2:11" ht="16.5" thickBot="1" x14ac:dyDescent="0.3">
      <c r="B44" s="146"/>
      <c r="C44" s="169" t="s">
        <v>219</v>
      </c>
      <c r="F44" s="159"/>
      <c r="G44" s="160"/>
      <c r="K44" s="147"/>
    </row>
    <row r="45" spans="2:11" ht="15.75" thickBot="1" x14ac:dyDescent="0.3">
      <c r="B45" s="146"/>
      <c r="C45" s="719" t="s">
        <v>220</v>
      </c>
      <c r="D45" s="720"/>
      <c r="E45" s="721"/>
      <c r="F45" s="722" t="s">
        <v>221</v>
      </c>
      <c r="G45" s="723"/>
      <c r="K45" s="147"/>
    </row>
    <row r="46" spans="2:11" x14ac:dyDescent="0.2">
      <c r="B46" s="146"/>
      <c r="C46" s="726" t="s">
        <v>222</v>
      </c>
      <c r="D46" s="726"/>
      <c r="E46" s="726"/>
      <c r="F46" s="727" t="s">
        <v>223</v>
      </c>
      <c r="G46" s="728"/>
      <c r="K46" s="147"/>
    </row>
    <row r="47" spans="2:11" x14ac:dyDescent="0.2">
      <c r="B47" s="146"/>
      <c r="C47" s="716" t="s">
        <v>224</v>
      </c>
      <c r="D47" s="716"/>
      <c r="E47" s="716"/>
      <c r="F47" s="729" t="s">
        <v>223</v>
      </c>
      <c r="G47" s="730"/>
      <c r="K47" s="147"/>
    </row>
    <row r="48" spans="2:11" x14ac:dyDescent="0.2">
      <c r="B48" s="146"/>
      <c r="C48" s="716" t="s">
        <v>225</v>
      </c>
      <c r="D48" s="716"/>
      <c r="E48" s="716"/>
      <c r="F48" s="729" t="s">
        <v>223</v>
      </c>
      <c r="G48" s="730"/>
      <c r="K48" s="147"/>
    </row>
    <row r="49" spans="2:11" x14ac:dyDescent="0.2">
      <c r="B49" s="146"/>
      <c r="C49" s="716" t="s">
        <v>226</v>
      </c>
      <c r="D49" s="716"/>
      <c r="E49" s="716"/>
      <c r="F49" s="729" t="s">
        <v>223</v>
      </c>
      <c r="G49" s="730"/>
      <c r="K49" s="147"/>
    </row>
    <row r="50" spans="2:11" x14ac:dyDescent="0.2">
      <c r="B50" s="146"/>
      <c r="F50" s="159"/>
      <c r="G50" s="160"/>
      <c r="K50" s="147"/>
    </row>
    <row r="51" spans="2:11" ht="21" x14ac:dyDescent="0.35">
      <c r="B51" s="158" t="s">
        <v>227</v>
      </c>
      <c r="F51" s="159"/>
      <c r="G51" s="160"/>
      <c r="K51" s="147"/>
    </row>
    <row r="52" spans="2:11" ht="15" x14ac:dyDescent="0.25">
      <c r="B52" s="146"/>
      <c r="C52" s="172" t="s">
        <v>228</v>
      </c>
      <c r="F52" s="173">
        <v>43983</v>
      </c>
      <c r="G52" s="173">
        <v>43617</v>
      </c>
      <c r="K52" s="147"/>
    </row>
    <row r="53" spans="2:11" ht="15" x14ac:dyDescent="0.25">
      <c r="B53" s="146"/>
      <c r="C53" s="172" t="s">
        <v>229</v>
      </c>
      <c r="F53" s="159"/>
      <c r="G53" s="159"/>
      <c r="K53" s="147"/>
    </row>
    <row r="54" spans="2:11" x14ac:dyDescent="0.2">
      <c r="B54" s="146"/>
      <c r="C54" t="s">
        <v>230</v>
      </c>
      <c r="F54" s="174">
        <v>2876028716</v>
      </c>
      <c r="G54" s="174">
        <v>10319544846</v>
      </c>
      <c r="K54" s="147"/>
    </row>
    <row r="55" spans="2:11" x14ac:dyDescent="0.2">
      <c r="B55" s="146"/>
      <c r="C55" t="s">
        <v>226</v>
      </c>
      <c r="F55" s="159">
        <v>10396693833</v>
      </c>
      <c r="G55" s="159">
        <v>0</v>
      </c>
      <c r="K55" s="147"/>
    </row>
    <row r="56" spans="2:11" x14ac:dyDescent="0.2">
      <c r="B56" s="146"/>
      <c r="F56" s="159"/>
      <c r="G56" s="159"/>
      <c r="K56" s="147"/>
    </row>
    <row r="57" spans="2:11" ht="15" x14ac:dyDescent="0.25">
      <c r="B57" s="146"/>
      <c r="C57" s="172" t="s">
        <v>231</v>
      </c>
      <c r="F57" s="175" t="s">
        <v>232</v>
      </c>
      <c r="G57" s="175" t="s">
        <v>232</v>
      </c>
      <c r="K57" s="147"/>
    </row>
    <row r="58" spans="2:11" ht="15" x14ac:dyDescent="0.25">
      <c r="B58" s="146"/>
      <c r="C58" s="172"/>
      <c r="K58" s="147"/>
    </row>
    <row r="59" spans="2:11" ht="15" x14ac:dyDescent="0.25">
      <c r="B59" s="146"/>
      <c r="C59" s="172" t="s">
        <v>233</v>
      </c>
      <c r="F59" s="175" t="s">
        <v>232</v>
      </c>
      <c r="G59" s="175" t="s">
        <v>232</v>
      </c>
      <c r="K59" s="147"/>
    </row>
    <row r="60" spans="2:11" x14ac:dyDescent="0.2">
      <c r="B60" s="146"/>
      <c r="F60" s="159"/>
      <c r="G60" s="159"/>
      <c r="K60" s="147"/>
    </row>
    <row r="61" spans="2:11" ht="15" x14ac:dyDescent="0.25">
      <c r="B61" s="146"/>
      <c r="C61" s="172" t="s">
        <v>234</v>
      </c>
      <c r="F61" s="175" t="s">
        <v>232</v>
      </c>
      <c r="G61" s="175" t="s">
        <v>232</v>
      </c>
      <c r="K61" s="147"/>
    </row>
    <row r="62" spans="2:11" ht="13.5" thickBot="1" x14ac:dyDescent="0.25">
      <c r="B62" s="150"/>
      <c r="C62" s="151"/>
      <c r="D62" s="151"/>
      <c r="E62" s="151"/>
      <c r="F62" s="176"/>
      <c r="G62" s="176"/>
      <c r="H62" s="151"/>
      <c r="I62" s="151"/>
      <c r="J62" s="151"/>
      <c r="K62" s="152"/>
    </row>
    <row r="63" spans="2:11" ht="13.5" thickBot="1" x14ac:dyDescent="0.25"/>
    <row r="64" spans="2:11" x14ac:dyDescent="0.2">
      <c r="B64" s="143"/>
      <c r="C64" s="144"/>
      <c r="D64" s="144"/>
      <c r="E64" s="144"/>
      <c r="F64" s="156"/>
      <c r="G64" s="156"/>
      <c r="H64" s="144"/>
      <c r="I64" s="144"/>
      <c r="J64" s="144"/>
      <c r="K64" s="145"/>
    </row>
    <row r="65" spans="2:11" x14ac:dyDescent="0.2">
      <c r="B65" s="146"/>
      <c r="F65" s="159"/>
      <c r="G65" s="159"/>
      <c r="K65" s="147"/>
    </row>
    <row r="66" spans="2:11" x14ac:dyDescent="0.2">
      <c r="B66" s="146"/>
      <c r="F66" s="159"/>
      <c r="G66" s="159"/>
      <c r="K66" s="147"/>
    </row>
    <row r="67" spans="2:11" s="38" customFormat="1" x14ac:dyDescent="0.2">
      <c r="B67" s="153"/>
      <c r="C67" s="724" t="s">
        <v>180</v>
      </c>
      <c r="D67" s="724"/>
      <c r="E67" s="725" t="s">
        <v>148</v>
      </c>
      <c r="F67" s="725"/>
      <c r="G67" s="724" t="s">
        <v>149</v>
      </c>
      <c r="H67" s="724"/>
      <c r="I67" s="724"/>
      <c r="J67" s="724"/>
      <c r="K67" s="154"/>
    </row>
    <row r="68" spans="2:11" s="38" customFormat="1" x14ac:dyDescent="0.2">
      <c r="B68" s="153"/>
      <c r="C68" s="724" t="s">
        <v>181</v>
      </c>
      <c r="D68" s="724"/>
      <c r="E68" s="725" t="s">
        <v>151</v>
      </c>
      <c r="F68" s="725"/>
      <c r="G68" s="724" t="s">
        <v>152</v>
      </c>
      <c r="H68" s="724"/>
      <c r="I68" s="724"/>
      <c r="J68" s="724"/>
      <c r="K68" s="154"/>
    </row>
    <row r="69" spans="2:11" ht="13.5" thickBot="1" x14ac:dyDescent="0.25">
      <c r="B69" s="150"/>
      <c r="C69" s="151"/>
      <c r="D69" s="151"/>
      <c r="E69" s="151"/>
      <c r="F69" s="176"/>
      <c r="G69" s="177"/>
      <c r="H69" s="151"/>
      <c r="I69" s="151"/>
      <c r="J69" s="151"/>
      <c r="K69" s="152"/>
    </row>
    <row r="79" spans="2:11" ht="18.75" customHeight="1" x14ac:dyDescent="0.2"/>
  </sheetData>
  <mergeCells count="46">
    <mergeCell ref="C68:D68"/>
    <mergeCell ref="E68:F68"/>
    <mergeCell ref="G68:J68"/>
    <mergeCell ref="C46:E46"/>
    <mergeCell ref="F46:G46"/>
    <mergeCell ref="C47:E47"/>
    <mergeCell ref="F47:G47"/>
    <mergeCell ref="C48:E48"/>
    <mergeCell ref="F48:G48"/>
    <mergeCell ref="C49:E49"/>
    <mergeCell ref="F49:G49"/>
    <mergeCell ref="C67:D67"/>
    <mergeCell ref="E67:F67"/>
    <mergeCell ref="G67:J67"/>
    <mergeCell ref="C38:G38"/>
    <mergeCell ref="H38:J38"/>
    <mergeCell ref="C41:I41"/>
    <mergeCell ref="C42:G42"/>
    <mergeCell ref="C45:E45"/>
    <mergeCell ref="F45:G45"/>
    <mergeCell ref="C34:D34"/>
    <mergeCell ref="F34:G34"/>
    <mergeCell ref="H34:J34"/>
    <mergeCell ref="C36:J36"/>
    <mergeCell ref="C37:D37"/>
    <mergeCell ref="F37:G37"/>
    <mergeCell ref="H37:J37"/>
    <mergeCell ref="C31:J31"/>
    <mergeCell ref="C32:D32"/>
    <mergeCell ref="F32:G32"/>
    <mergeCell ref="H32:J32"/>
    <mergeCell ref="C33:D33"/>
    <mergeCell ref="F33:G33"/>
    <mergeCell ref="H33:J33"/>
    <mergeCell ref="D27:E27"/>
    <mergeCell ref="B6:J6"/>
    <mergeCell ref="D7:I7"/>
    <mergeCell ref="D12:E12"/>
    <mergeCell ref="D13:E13"/>
    <mergeCell ref="D14:E14"/>
    <mergeCell ref="D15:E15"/>
    <mergeCell ref="D16:E16"/>
    <mergeCell ref="D17:E17"/>
    <mergeCell ref="D24:E24"/>
    <mergeCell ref="D25:E25"/>
    <mergeCell ref="D26:E26"/>
  </mergeCells>
  <printOptions horizontalCentered="1"/>
  <pageMargins left="0.94488188976377963" right="0.47244094488188981" top="1.299212598425197" bottom="0.23622047244094491" header="0.51181102362204722" footer="0.70866141732283472"/>
  <pageSetup paperSize="9" scale="60" firstPageNumber="0" orientation="portrait" r:id="rId1"/>
  <rowBreaks count="2" manualBreakCount="2">
    <brk id="91" max="16383" man="1"/>
    <brk id="9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25E2C-93DA-4BEC-9766-C3A2113EB128}">
  <dimension ref="B3:J24"/>
  <sheetViews>
    <sheetView showOutlineSymbols="0" zoomScaleNormal="100" workbookViewId="0">
      <selection activeCell="C23" sqref="C23"/>
    </sheetView>
  </sheetViews>
  <sheetFormatPr baseColWidth="10" defaultColWidth="9.140625" defaultRowHeight="12.75" x14ac:dyDescent="0.2"/>
  <cols>
    <col min="3" max="3" width="35.28515625" bestFit="1" customWidth="1"/>
  </cols>
  <sheetData>
    <row r="3" spans="2:10" ht="21" x14ac:dyDescent="0.35">
      <c r="C3" s="731" t="s">
        <v>176</v>
      </c>
      <c r="D3" s="731"/>
      <c r="E3" s="731"/>
      <c r="F3" s="731"/>
      <c r="G3" s="731"/>
      <c r="H3" s="731"/>
      <c r="I3" s="731"/>
    </row>
    <row r="4" spans="2:10" ht="15.75" x14ac:dyDescent="0.25">
      <c r="C4" s="706" t="s">
        <v>177</v>
      </c>
      <c r="D4" s="706"/>
      <c r="E4" s="706"/>
      <c r="F4" s="706"/>
      <c r="G4" s="706"/>
      <c r="H4" s="706"/>
      <c r="I4" s="706"/>
    </row>
    <row r="6" spans="2:10" x14ac:dyDescent="0.2">
      <c r="B6" s="143"/>
      <c r="C6" s="144"/>
      <c r="D6" s="144"/>
      <c r="E6" s="144"/>
      <c r="F6" s="144"/>
      <c r="G6" s="144"/>
      <c r="H6" s="144"/>
      <c r="I6" s="144"/>
      <c r="J6" s="145"/>
    </row>
    <row r="7" spans="2:10" ht="15.75" x14ac:dyDescent="0.25">
      <c r="B7" s="146"/>
      <c r="C7" s="732" t="s">
        <v>633</v>
      </c>
      <c r="D7" s="732"/>
      <c r="J7" s="147"/>
    </row>
    <row r="8" spans="2:10" x14ac:dyDescent="0.2">
      <c r="B8" s="146"/>
      <c r="J8" s="147"/>
    </row>
    <row r="9" spans="2:10" ht="15" x14ac:dyDescent="0.25">
      <c r="B9" s="146"/>
      <c r="C9" s="148" t="s">
        <v>178</v>
      </c>
      <c r="J9" s="147"/>
    </row>
    <row r="10" spans="2:10" x14ac:dyDescent="0.2">
      <c r="B10" s="146"/>
      <c r="J10" s="147"/>
    </row>
    <row r="11" spans="2:10" ht="15" x14ac:dyDescent="0.25">
      <c r="B11" s="146"/>
      <c r="C11" s="148" t="s">
        <v>179</v>
      </c>
      <c r="J11" s="147"/>
    </row>
    <row r="12" spans="2:10" x14ac:dyDescent="0.2">
      <c r="B12" s="146"/>
      <c r="J12" s="147"/>
    </row>
    <row r="13" spans="2:10" ht="15" x14ac:dyDescent="0.25">
      <c r="B13" s="146"/>
      <c r="C13" s="148"/>
      <c r="J13" s="147"/>
    </row>
    <row r="14" spans="2:10" ht="15" x14ac:dyDescent="0.25">
      <c r="B14" s="146"/>
      <c r="C14" s="148"/>
      <c r="G14" s="149"/>
      <c r="J14" s="147"/>
    </row>
    <row r="15" spans="2:10" x14ac:dyDescent="0.2">
      <c r="B15" s="146"/>
      <c r="J15" s="147"/>
    </row>
    <row r="16" spans="2:10" x14ac:dyDescent="0.2">
      <c r="B16" s="146"/>
      <c r="J16" s="147"/>
    </row>
    <row r="17" spans="2:10" ht="13.5" thickBot="1" x14ac:dyDescent="0.25">
      <c r="B17" s="150"/>
      <c r="C17" s="151"/>
      <c r="D17" s="151"/>
      <c r="E17" s="151"/>
      <c r="F17" s="151"/>
      <c r="G17" s="151"/>
      <c r="H17" s="151"/>
      <c r="I17" s="151"/>
      <c r="J17" s="152"/>
    </row>
    <row r="18" spans="2:10" ht="13.5" thickBot="1" x14ac:dyDescent="0.25"/>
    <row r="19" spans="2:10" x14ac:dyDescent="0.2">
      <c r="B19" s="143"/>
      <c r="C19" s="144"/>
      <c r="D19" s="144"/>
      <c r="E19" s="144"/>
      <c r="F19" s="144"/>
      <c r="G19" s="144"/>
      <c r="H19" s="144"/>
      <c r="I19" s="144"/>
      <c r="J19" s="145"/>
    </row>
    <row r="20" spans="2:10" x14ac:dyDescent="0.2">
      <c r="B20" s="146"/>
      <c r="J20" s="147"/>
    </row>
    <row r="21" spans="2:10" x14ac:dyDescent="0.2">
      <c r="B21" s="146"/>
      <c r="J21" s="147"/>
    </row>
    <row r="22" spans="2:10" s="38" customFormat="1" x14ac:dyDescent="0.2">
      <c r="B22" s="153"/>
      <c r="C22" s="141" t="s">
        <v>180</v>
      </c>
      <c r="D22" s="652"/>
      <c r="E22" s="725" t="s">
        <v>148</v>
      </c>
      <c r="F22" s="725"/>
      <c r="H22" s="724" t="s">
        <v>149</v>
      </c>
      <c r="I22" s="724"/>
      <c r="J22" s="154"/>
    </row>
    <row r="23" spans="2:10" s="38" customFormat="1" x14ac:dyDescent="0.2">
      <c r="B23" s="153"/>
      <c r="C23" s="141" t="s">
        <v>181</v>
      </c>
      <c r="D23" s="652"/>
      <c r="E23" s="725" t="s">
        <v>151</v>
      </c>
      <c r="F23" s="725"/>
      <c r="G23" s="142"/>
      <c r="H23" s="724" t="s">
        <v>152</v>
      </c>
      <c r="I23" s="724"/>
      <c r="J23" s="154"/>
    </row>
    <row r="24" spans="2:10" ht="13.5" thickBot="1" x14ac:dyDescent="0.25">
      <c r="B24" s="150"/>
      <c r="C24" s="151"/>
      <c r="D24" s="151"/>
      <c r="E24" s="151"/>
      <c r="F24" s="151"/>
      <c r="G24" s="151"/>
      <c r="H24" s="151"/>
      <c r="I24" s="151"/>
      <c r="J24" s="152"/>
    </row>
  </sheetData>
  <mergeCells count="7">
    <mergeCell ref="C3:I3"/>
    <mergeCell ref="C4:I4"/>
    <mergeCell ref="C7:D7"/>
    <mergeCell ref="H22:I22"/>
    <mergeCell ref="H23:I23"/>
    <mergeCell ref="E22:F22"/>
    <mergeCell ref="E23:F23"/>
  </mergeCells>
  <printOptions horizontalCentered="1"/>
  <pageMargins left="0.87013888888888902" right="0.44027777777777799" top="1.7" bottom="0.118055555555556" header="0.51180555555555496" footer="0.51180555555555496"/>
  <pageSetup paperSize="9" scale="61" firstPageNumber="0" orientation="portrait" r:id="rId1"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794D-0B94-49C1-916A-597807583ACE}">
  <dimension ref="B1:I32"/>
  <sheetViews>
    <sheetView zoomScaleNormal="100" workbookViewId="0">
      <selection activeCell="C15" sqref="C15:E15"/>
    </sheetView>
  </sheetViews>
  <sheetFormatPr baseColWidth="10" defaultColWidth="11.42578125" defaultRowHeight="15" x14ac:dyDescent="0.25"/>
  <cols>
    <col min="1" max="1" width="11.42578125" style="129"/>
    <col min="2" max="2" width="62.5703125" style="129" customWidth="1"/>
    <col min="3" max="3" width="19.140625" style="129" customWidth="1"/>
    <col min="4" max="4" width="18.85546875" style="129" customWidth="1"/>
    <col min="5" max="5" width="24.42578125" style="129" customWidth="1"/>
    <col min="6" max="6" width="12.28515625" style="129" customWidth="1"/>
    <col min="7" max="7" width="16.140625" style="129" bestFit="1" customWidth="1"/>
    <col min="8" max="8" width="17.5703125" style="130" bestFit="1" customWidth="1"/>
    <col min="9" max="9" width="18.85546875" style="131" bestFit="1" customWidth="1"/>
    <col min="10" max="16384" width="11.42578125" style="129"/>
  </cols>
  <sheetData>
    <row r="1" spans="2:7" ht="23.25" x14ac:dyDescent="0.35">
      <c r="B1" s="734" t="s">
        <v>153</v>
      </c>
      <c r="C1" s="734"/>
      <c r="D1" s="734"/>
      <c r="E1" s="734"/>
    </row>
    <row r="2" spans="2:7" ht="23.25" x14ac:dyDescent="0.35">
      <c r="B2" s="735" t="s">
        <v>154</v>
      </c>
      <c r="C2" s="735"/>
      <c r="D2" s="735"/>
      <c r="E2" s="735"/>
    </row>
    <row r="4" spans="2:7" x14ac:dyDescent="0.25">
      <c r="B4" s="736" t="s">
        <v>155</v>
      </c>
      <c r="C4" s="132" t="s">
        <v>156</v>
      </c>
      <c r="D4" s="737" t="s">
        <v>157</v>
      </c>
      <c r="E4" s="737"/>
    </row>
    <row r="5" spans="2:7" x14ac:dyDescent="0.25">
      <c r="B5" s="736"/>
      <c r="C5" s="132" t="s">
        <v>634</v>
      </c>
      <c r="D5" s="132" t="s">
        <v>634</v>
      </c>
      <c r="E5" s="133" t="s">
        <v>158</v>
      </c>
    </row>
    <row r="6" spans="2:7" x14ac:dyDescent="0.25">
      <c r="B6" s="134" t="s">
        <v>159</v>
      </c>
      <c r="C6" s="135">
        <v>155350787.41999999</v>
      </c>
      <c r="D6" s="135"/>
      <c r="E6" s="135"/>
    </row>
    <row r="7" spans="2:7" x14ac:dyDescent="0.25">
      <c r="B7" s="136" t="s">
        <v>160</v>
      </c>
      <c r="C7" s="135"/>
      <c r="D7" s="135"/>
      <c r="E7" s="135"/>
      <c r="G7" s="131"/>
    </row>
    <row r="8" spans="2:7" x14ac:dyDescent="0.25">
      <c r="B8" s="134" t="s">
        <v>161</v>
      </c>
      <c r="C8" s="137">
        <v>5299143.7470000004</v>
      </c>
      <c r="D8" s="137">
        <f>+C8</f>
        <v>5299143.7470000004</v>
      </c>
      <c r="E8" s="137"/>
      <c r="G8" s="138"/>
    </row>
    <row r="9" spans="2:7" x14ac:dyDescent="0.25">
      <c r="B9" s="134" t="s">
        <v>162</v>
      </c>
      <c r="C9" s="137">
        <v>26077194.296999998</v>
      </c>
      <c r="D9" s="137">
        <f>+C9</f>
        <v>26077194.296999998</v>
      </c>
      <c r="E9" s="137"/>
      <c r="G9" s="138"/>
    </row>
    <row r="10" spans="2:7" x14ac:dyDescent="0.25">
      <c r="B10" s="134" t="s">
        <v>163</v>
      </c>
      <c r="C10" s="137">
        <v>16818954.570999999</v>
      </c>
      <c r="D10" s="137">
        <f>+C10</f>
        <v>16818954.570999999</v>
      </c>
      <c r="E10" s="137"/>
      <c r="G10" s="138"/>
    </row>
    <row r="11" spans="2:7" x14ac:dyDescent="0.25">
      <c r="B11" s="134" t="s">
        <v>164</v>
      </c>
      <c r="C11" s="137">
        <f>+C10+C9+C8</f>
        <v>48195292.615000002</v>
      </c>
      <c r="D11" s="135"/>
      <c r="E11" s="135">
        <v>4670374.4510000004</v>
      </c>
      <c r="G11" s="138"/>
    </row>
    <row r="12" spans="2:7" ht="23.25" customHeight="1" x14ac:dyDescent="0.25">
      <c r="C12" s="130"/>
      <c r="D12" s="130"/>
      <c r="E12" s="130"/>
      <c r="G12" s="138"/>
    </row>
    <row r="13" spans="2:7" x14ac:dyDescent="0.25">
      <c r="B13" s="134" t="s">
        <v>166</v>
      </c>
      <c r="C13" s="733">
        <f>+C11+C6</f>
        <v>203546080.035</v>
      </c>
      <c r="D13" s="733"/>
      <c r="E13" s="733"/>
      <c r="G13" s="138"/>
    </row>
    <row r="14" spans="2:7" x14ac:dyDescent="0.25">
      <c r="B14" s="134" t="s">
        <v>167</v>
      </c>
      <c r="C14" s="733">
        <v>4670374</v>
      </c>
      <c r="D14" s="733"/>
      <c r="E14" s="733"/>
      <c r="F14" s="138" t="s">
        <v>168</v>
      </c>
    </row>
    <row r="15" spans="2:7" x14ac:dyDescent="0.25">
      <c r="B15" s="134" t="s">
        <v>169</v>
      </c>
      <c r="C15" s="733">
        <f>+C13-C14</f>
        <v>198875706.035</v>
      </c>
      <c r="D15" s="733"/>
      <c r="E15" s="733"/>
    </row>
    <row r="18" spans="2:9" ht="21" x14ac:dyDescent="0.35">
      <c r="B18" s="139" t="s">
        <v>170</v>
      </c>
      <c r="C18" s="738"/>
      <c r="D18" s="739"/>
      <c r="E18" s="740"/>
    </row>
    <row r="19" spans="2:9" x14ac:dyDescent="0.25">
      <c r="B19" s="134" t="s">
        <v>171</v>
      </c>
      <c r="C19" s="741"/>
      <c r="D19" s="742"/>
      <c r="E19" s="743"/>
    </row>
    <row r="20" spans="2:9" x14ac:dyDescent="0.25">
      <c r="B20" s="134" t="s">
        <v>161</v>
      </c>
      <c r="C20" s="744" t="s">
        <v>172</v>
      </c>
      <c r="D20" s="744"/>
      <c r="E20" s="744"/>
    </row>
    <row r="21" spans="2:9" x14ac:dyDescent="0.25">
      <c r="B21" s="134" t="s">
        <v>173</v>
      </c>
      <c r="C21" s="744" t="s">
        <v>174</v>
      </c>
      <c r="D21" s="744"/>
      <c r="E21" s="744"/>
    </row>
    <row r="22" spans="2:9" x14ac:dyDescent="0.25">
      <c r="B22" s="134" t="s">
        <v>163</v>
      </c>
      <c r="C22" s="744" t="s">
        <v>175</v>
      </c>
      <c r="D22" s="744"/>
      <c r="E22" s="744"/>
    </row>
    <row r="24" spans="2:9" x14ac:dyDescent="0.25">
      <c r="E24" s="138"/>
    </row>
    <row r="25" spans="2:9" customFormat="1" ht="12.75" x14ac:dyDescent="0.2">
      <c r="H25" s="140"/>
    </row>
    <row r="26" spans="2:9" customFormat="1" ht="12.75" x14ac:dyDescent="0.2">
      <c r="H26" s="140"/>
    </row>
    <row r="27" spans="2:9" customFormat="1" ht="12.75" x14ac:dyDescent="0.2">
      <c r="H27" s="140"/>
    </row>
    <row r="28" spans="2:9" s="38" customFormat="1" ht="12.75" x14ac:dyDescent="0.2">
      <c r="B28" s="141" t="s">
        <v>147</v>
      </c>
      <c r="C28" s="141" t="s">
        <v>148</v>
      </c>
      <c r="D28" s="141"/>
      <c r="E28" s="141" t="s">
        <v>149</v>
      </c>
      <c r="H28" s="724"/>
      <c r="I28" s="724"/>
    </row>
    <row r="29" spans="2:9" s="38" customFormat="1" ht="12.75" x14ac:dyDescent="0.2">
      <c r="B29" s="141" t="s">
        <v>150</v>
      </c>
      <c r="C29" s="141" t="s">
        <v>151</v>
      </c>
      <c r="E29" s="141" t="s">
        <v>152</v>
      </c>
      <c r="G29" s="142"/>
      <c r="H29" s="724"/>
      <c r="I29" s="724"/>
    </row>
    <row r="30" spans="2:9" customFormat="1" ht="12.75" x14ac:dyDescent="0.2">
      <c r="H30" s="140"/>
    </row>
    <row r="31" spans="2:9" customFormat="1" ht="12.75" x14ac:dyDescent="0.2">
      <c r="H31" s="140"/>
    </row>
    <row r="32" spans="2:9" customFormat="1" ht="12.75" x14ac:dyDescent="0.2">
      <c r="H32" s="140"/>
    </row>
  </sheetData>
  <mergeCells count="13">
    <mergeCell ref="H29:I29"/>
    <mergeCell ref="C15:E15"/>
    <mergeCell ref="C18:E19"/>
    <mergeCell ref="C20:E20"/>
    <mergeCell ref="C21:E21"/>
    <mergeCell ref="C22:E22"/>
    <mergeCell ref="H28:I28"/>
    <mergeCell ref="C14:E14"/>
    <mergeCell ref="B1:E1"/>
    <mergeCell ref="B2:E2"/>
    <mergeCell ref="B4:B5"/>
    <mergeCell ref="D4:E4"/>
    <mergeCell ref="C13:E13"/>
  </mergeCells>
  <printOptions horizontalCentered="1" verticalCentered="1"/>
  <pageMargins left="0.78740157480314965" right="0.82677165354330717" top="0.62992125984251968" bottom="0.82677165354330717" header="0.31496062992125984" footer="0.31496062992125984"/>
  <pageSetup paperSize="9"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AB98-457D-4B2F-8251-1DDC6B7631C0}">
  <dimension ref="B2:I278"/>
  <sheetViews>
    <sheetView showOutlineSymbols="0" topLeftCell="A109" zoomScaleNormal="100" workbookViewId="0">
      <selection activeCell="F117" sqref="F117"/>
    </sheetView>
  </sheetViews>
  <sheetFormatPr baseColWidth="10" defaultColWidth="9.140625" defaultRowHeight="20.25" x14ac:dyDescent="0.3"/>
  <cols>
    <col min="1" max="1" width="5.85546875" customWidth="1"/>
    <col min="2" max="2" width="5" style="1" customWidth="1"/>
    <col min="3" max="5" width="18.7109375" customWidth="1"/>
    <col min="6" max="7" width="24.7109375" customWidth="1"/>
    <col min="8" max="8" width="14.28515625" customWidth="1"/>
    <col min="9" max="9" width="11.85546875" customWidth="1"/>
    <col min="11" max="11" width="12.42578125" customWidth="1"/>
    <col min="12" max="12" width="11.7109375" customWidth="1"/>
  </cols>
  <sheetData>
    <row r="2" spans="2:9" x14ac:dyDescent="0.3">
      <c r="H2" s="2"/>
      <c r="I2" s="2"/>
    </row>
    <row r="3" spans="2:9" ht="26.25" x14ac:dyDescent="0.4">
      <c r="B3" s="3"/>
      <c r="C3" s="747" t="s">
        <v>0</v>
      </c>
      <c r="D3" s="747"/>
      <c r="E3" s="747"/>
      <c r="F3" s="747"/>
      <c r="G3" s="747"/>
      <c r="H3" s="747"/>
      <c r="I3" s="4"/>
    </row>
    <row r="4" spans="2:9" x14ac:dyDescent="0.3">
      <c r="B4" s="3"/>
      <c r="C4" s="748" t="s">
        <v>1</v>
      </c>
      <c r="D4" s="748"/>
      <c r="E4" s="748"/>
      <c r="F4" s="748"/>
      <c r="G4" s="748"/>
      <c r="H4" s="748"/>
      <c r="I4" s="5"/>
    </row>
    <row r="5" spans="2:9" s="7" customFormat="1" ht="23.25" x14ac:dyDescent="0.35">
      <c r="B5" s="3">
        <v>1</v>
      </c>
      <c r="C5" s="749" t="s">
        <v>2</v>
      </c>
      <c r="D5" s="749"/>
      <c r="E5" s="6"/>
      <c r="F5" s="6"/>
      <c r="G5" s="6"/>
      <c r="H5" s="6"/>
      <c r="I5" s="6"/>
    </row>
    <row r="6" spans="2:9" x14ac:dyDescent="0.3">
      <c r="B6" s="3"/>
      <c r="C6" s="8"/>
      <c r="D6" s="8"/>
      <c r="E6" s="8"/>
      <c r="F6" s="8"/>
      <c r="G6" s="8"/>
      <c r="H6" s="8"/>
      <c r="I6" s="8"/>
    </row>
    <row r="7" spans="2:9" x14ac:dyDescent="0.3">
      <c r="B7" s="3"/>
      <c r="C7" s="8"/>
      <c r="D7" s="8"/>
      <c r="E7" s="8"/>
      <c r="F7" s="8"/>
      <c r="G7" s="8"/>
      <c r="H7" s="8"/>
      <c r="I7" s="8"/>
    </row>
    <row r="8" spans="2:9" x14ac:dyDescent="0.3">
      <c r="B8" s="3"/>
      <c r="C8" s="8"/>
      <c r="D8" s="8"/>
      <c r="E8" s="8"/>
      <c r="F8" s="8"/>
      <c r="G8" s="8"/>
      <c r="H8" s="8"/>
      <c r="I8" s="8"/>
    </row>
    <row r="9" spans="2:9" x14ac:dyDescent="0.3">
      <c r="B9" s="3"/>
      <c r="C9" s="8"/>
      <c r="D9" s="8"/>
      <c r="E9" s="8"/>
      <c r="F9" s="8"/>
      <c r="G9" s="8"/>
      <c r="H9" s="8"/>
      <c r="I9" s="8"/>
    </row>
    <row r="10" spans="2:9" x14ac:dyDescent="0.3">
      <c r="B10" s="3"/>
      <c r="C10" s="8"/>
      <c r="D10" s="8"/>
      <c r="E10" s="8"/>
      <c r="F10" s="8"/>
      <c r="G10" s="8"/>
      <c r="H10" s="8"/>
      <c r="I10" s="8"/>
    </row>
    <row r="11" spans="2:9" x14ac:dyDescent="0.3">
      <c r="B11" s="3"/>
      <c r="C11" s="8"/>
      <c r="D11" s="8"/>
      <c r="E11" s="8"/>
      <c r="F11" s="8"/>
      <c r="G11" s="8"/>
      <c r="H11" s="8"/>
      <c r="I11" s="8"/>
    </row>
    <row r="12" spans="2:9" x14ac:dyDescent="0.3">
      <c r="B12" s="3"/>
      <c r="C12" s="8"/>
      <c r="D12" s="8"/>
      <c r="E12" s="8"/>
      <c r="F12" s="8"/>
      <c r="G12" s="8"/>
      <c r="H12" s="8"/>
      <c r="I12" s="8"/>
    </row>
    <row r="13" spans="2:9" x14ac:dyDescent="0.3">
      <c r="B13" s="3"/>
      <c r="C13" s="8"/>
      <c r="D13" s="8"/>
      <c r="E13" s="8"/>
      <c r="F13" s="8"/>
      <c r="G13" s="8"/>
      <c r="H13" s="8"/>
      <c r="I13" s="8"/>
    </row>
    <row r="14" spans="2:9" x14ac:dyDescent="0.3">
      <c r="B14" s="3"/>
      <c r="C14" s="8"/>
      <c r="D14" s="8"/>
      <c r="E14" s="8"/>
      <c r="F14" s="8"/>
      <c r="G14" s="8"/>
      <c r="H14" s="8"/>
      <c r="I14" s="8"/>
    </row>
    <row r="15" spans="2:9" x14ac:dyDescent="0.3">
      <c r="B15" s="3"/>
      <c r="C15" s="8"/>
      <c r="D15" s="8"/>
      <c r="E15" s="8"/>
      <c r="F15" s="8"/>
      <c r="G15" s="8"/>
      <c r="H15" s="8"/>
      <c r="I15" s="8"/>
    </row>
    <row r="16" spans="2:9" x14ac:dyDescent="0.3">
      <c r="B16" s="3"/>
      <c r="C16" s="8"/>
      <c r="D16" s="8"/>
      <c r="E16" s="8"/>
      <c r="F16" s="8"/>
      <c r="G16" s="8"/>
      <c r="H16" s="8"/>
      <c r="I16" s="8"/>
    </row>
    <row r="17" spans="2:9" x14ac:dyDescent="0.3">
      <c r="B17" s="3"/>
      <c r="C17" s="8"/>
      <c r="D17" s="8"/>
      <c r="E17" s="8"/>
      <c r="F17" s="8"/>
      <c r="G17" s="8"/>
      <c r="H17" s="8"/>
      <c r="I17" s="8"/>
    </row>
    <row r="18" spans="2:9" x14ac:dyDescent="0.3">
      <c r="B18" s="3"/>
      <c r="C18" s="8"/>
      <c r="D18" s="8"/>
      <c r="E18" s="8"/>
      <c r="F18" s="8"/>
      <c r="G18" s="8"/>
      <c r="H18" s="8"/>
      <c r="I18" s="8"/>
    </row>
    <row r="19" spans="2:9" x14ac:dyDescent="0.3">
      <c r="B19" s="3"/>
      <c r="C19" s="8"/>
      <c r="D19" s="8"/>
      <c r="E19" s="8"/>
      <c r="F19" s="8"/>
      <c r="G19" s="8"/>
      <c r="H19" s="8"/>
      <c r="I19" s="8"/>
    </row>
    <row r="20" spans="2:9" x14ac:dyDescent="0.3">
      <c r="B20" s="3"/>
      <c r="C20" s="8"/>
      <c r="D20" s="8"/>
      <c r="E20" s="8"/>
      <c r="F20" s="8"/>
      <c r="G20" s="8"/>
      <c r="H20" s="8"/>
      <c r="I20" s="8"/>
    </row>
    <row r="21" spans="2:9" x14ac:dyDescent="0.3">
      <c r="B21" s="3"/>
      <c r="C21" s="8"/>
      <c r="D21" s="8"/>
      <c r="E21" s="8"/>
      <c r="F21" s="8"/>
      <c r="G21" s="8"/>
      <c r="H21" s="8"/>
      <c r="I21" s="8"/>
    </row>
    <row r="22" spans="2:9" x14ac:dyDescent="0.3">
      <c r="B22" s="3"/>
      <c r="C22" s="8"/>
      <c r="D22" s="8"/>
      <c r="E22" s="8"/>
      <c r="F22" s="8"/>
      <c r="G22" s="8"/>
      <c r="H22" s="8"/>
      <c r="I22" s="8"/>
    </row>
    <row r="23" spans="2:9" x14ac:dyDescent="0.3">
      <c r="B23" s="3"/>
      <c r="C23" s="8"/>
      <c r="D23" s="8"/>
      <c r="E23" s="8"/>
      <c r="F23" s="8"/>
      <c r="G23" s="8"/>
      <c r="H23" s="8"/>
      <c r="I23" s="8"/>
    </row>
    <row r="24" spans="2:9" x14ac:dyDescent="0.3">
      <c r="B24" s="3"/>
      <c r="C24" s="8"/>
      <c r="D24" s="8"/>
      <c r="E24" s="8"/>
      <c r="F24" s="8"/>
      <c r="G24" s="8"/>
      <c r="H24" s="8"/>
      <c r="I24" s="8"/>
    </row>
    <row r="25" spans="2:9" x14ac:dyDescent="0.3">
      <c r="B25" s="3"/>
      <c r="C25" s="8"/>
      <c r="D25" s="8"/>
      <c r="E25" s="8"/>
      <c r="F25" s="8"/>
      <c r="G25" s="8"/>
      <c r="H25" s="8"/>
      <c r="I25" s="8"/>
    </row>
    <row r="26" spans="2:9" x14ac:dyDescent="0.3">
      <c r="B26" s="3"/>
      <c r="C26" s="8"/>
      <c r="D26" s="8"/>
      <c r="E26" s="8"/>
      <c r="F26" s="8"/>
      <c r="G26" s="8"/>
      <c r="H26" s="8"/>
      <c r="I26" s="8"/>
    </row>
    <row r="27" spans="2:9" x14ac:dyDescent="0.3">
      <c r="B27" s="3"/>
      <c r="C27" s="8"/>
      <c r="D27" s="8"/>
      <c r="E27" s="8"/>
      <c r="F27" s="8"/>
      <c r="G27" s="8"/>
      <c r="H27" s="8"/>
      <c r="I27" s="8"/>
    </row>
    <row r="28" spans="2:9" x14ac:dyDescent="0.3">
      <c r="B28" s="3"/>
      <c r="C28" s="8"/>
      <c r="D28" s="8"/>
      <c r="E28" s="8"/>
      <c r="F28" s="8"/>
      <c r="G28" s="8"/>
      <c r="H28" s="8"/>
      <c r="I28" s="8"/>
    </row>
    <row r="29" spans="2:9" x14ac:dyDescent="0.3">
      <c r="B29" s="3"/>
      <c r="C29" s="8"/>
      <c r="D29" s="8"/>
      <c r="E29" s="8"/>
      <c r="F29" s="8"/>
      <c r="G29" s="8"/>
      <c r="H29" s="8"/>
      <c r="I29" s="8"/>
    </row>
    <row r="30" spans="2:9" x14ac:dyDescent="0.3">
      <c r="B30" s="3"/>
      <c r="C30" s="8"/>
      <c r="D30" s="8"/>
      <c r="E30" s="8"/>
      <c r="F30" s="8"/>
      <c r="G30" s="8"/>
      <c r="H30" s="8"/>
      <c r="I30" s="8"/>
    </row>
    <row r="31" spans="2:9" x14ac:dyDescent="0.3">
      <c r="B31" s="3"/>
      <c r="C31" s="8"/>
      <c r="D31" s="8"/>
      <c r="E31" s="8"/>
      <c r="F31" s="8"/>
      <c r="G31" s="8"/>
      <c r="H31" s="8"/>
      <c r="I31" s="8"/>
    </row>
    <row r="32" spans="2:9" x14ac:dyDescent="0.3">
      <c r="B32" s="3"/>
      <c r="C32" s="8"/>
      <c r="D32" s="8"/>
      <c r="E32" s="8"/>
      <c r="F32" s="8"/>
      <c r="G32" s="8"/>
      <c r="H32" s="8"/>
      <c r="I32" s="8"/>
    </row>
    <row r="33" spans="2:9" x14ac:dyDescent="0.3">
      <c r="B33" s="3"/>
      <c r="C33" s="8"/>
      <c r="D33" s="8"/>
      <c r="E33" s="8"/>
      <c r="F33" s="8"/>
      <c r="G33" s="8"/>
      <c r="H33" s="8"/>
      <c r="I33" s="8"/>
    </row>
    <row r="34" spans="2:9" x14ac:dyDescent="0.3">
      <c r="B34" s="3"/>
      <c r="C34" s="8"/>
      <c r="D34" s="8"/>
      <c r="E34" s="8"/>
      <c r="F34" s="8"/>
      <c r="G34" s="8"/>
      <c r="H34" s="8"/>
      <c r="I34" s="8"/>
    </row>
    <row r="35" spans="2:9" x14ac:dyDescent="0.3">
      <c r="B35" s="3"/>
      <c r="C35" s="8"/>
      <c r="D35" s="8"/>
      <c r="E35" s="8"/>
      <c r="F35" s="8"/>
      <c r="G35" s="8"/>
      <c r="H35" s="8"/>
      <c r="I35" s="8"/>
    </row>
    <row r="36" spans="2:9" x14ac:dyDescent="0.3">
      <c r="B36" s="3"/>
      <c r="C36" s="8"/>
      <c r="D36" s="8"/>
      <c r="E36" s="8"/>
      <c r="F36" s="8"/>
      <c r="G36" s="8"/>
      <c r="H36" s="8"/>
      <c r="I36" s="8"/>
    </row>
    <row r="37" spans="2:9" x14ac:dyDescent="0.3">
      <c r="B37" s="3"/>
      <c r="C37" s="8"/>
      <c r="D37" s="8"/>
      <c r="E37" s="8"/>
      <c r="F37" s="8"/>
      <c r="G37" s="8"/>
      <c r="H37" s="8"/>
      <c r="I37" s="8"/>
    </row>
    <row r="38" spans="2:9" x14ac:dyDescent="0.3">
      <c r="B38" s="3"/>
      <c r="C38" s="8"/>
      <c r="D38" s="8"/>
      <c r="E38" s="8"/>
      <c r="F38" s="8"/>
      <c r="G38" s="8"/>
      <c r="H38" s="8"/>
      <c r="I38" s="8"/>
    </row>
    <row r="39" spans="2:9" x14ac:dyDescent="0.3">
      <c r="B39" s="3"/>
      <c r="C39" s="8"/>
      <c r="D39" s="8"/>
      <c r="E39" s="8"/>
      <c r="F39" s="8"/>
      <c r="G39" s="8"/>
      <c r="H39" s="8"/>
      <c r="I39" s="8"/>
    </row>
    <row r="40" spans="2:9" x14ac:dyDescent="0.3">
      <c r="B40" s="3"/>
      <c r="C40" s="8"/>
      <c r="D40" s="8"/>
      <c r="E40" s="8"/>
      <c r="F40" s="8"/>
      <c r="G40" s="8"/>
      <c r="H40" s="8"/>
      <c r="I40" s="8"/>
    </row>
    <row r="41" spans="2:9" x14ac:dyDescent="0.3">
      <c r="B41" s="3"/>
      <c r="C41" s="8"/>
      <c r="D41" s="8"/>
      <c r="E41" s="8"/>
      <c r="F41" s="8"/>
      <c r="G41" s="8"/>
      <c r="H41" s="8"/>
      <c r="I41" s="8"/>
    </row>
    <row r="42" spans="2:9" x14ac:dyDescent="0.3">
      <c r="B42" s="3"/>
      <c r="C42" s="8"/>
      <c r="D42" s="8"/>
      <c r="E42" s="8"/>
      <c r="F42" s="8"/>
      <c r="G42" s="8"/>
      <c r="H42" s="8"/>
      <c r="I42" s="8"/>
    </row>
    <row r="43" spans="2:9" x14ac:dyDescent="0.3">
      <c r="B43" s="3"/>
      <c r="C43" s="8"/>
      <c r="D43" s="8"/>
      <c r="E43" s="8"/>
      <c r="F43" s="8"/>
      <c r="G43" s="8"/>
      <c r="H43" s="8"/>
      <c r="I43" s="8"/>
    </row>
    <row r="44" spans="2:9" s="12" customFormat="1" ht="23.25" x14ac:dyDescent="0.35">
      <c r="B44" s="3">
        <v>2</v>
      </c>
      <c r="C44" s="9" t="s">
        <v>3</v>
      </c>
      <c r="D44" s="9"/>
      <c r="E44" s="9"/>
      <c r="F44" s="9"/>
      <c r="G44" s="10"/>
      <c r="H44" s="11"/>
      <c r="I44" s="11"/>
    </row>
    <row r="45" spans="2:9" s="12" customFormat="1" x14ac:dyDescent="0.3">
      <c r="B45" s="3"/>
      <c r="C45" s="10"/>
      <c r="D45" s="10"/>
      <c r="E45" s="10"/>
      <c r="F45" s="10"/>
      <c r="G45" s="10"/>
      <c r="H45" s="11"/>
      <c r="I45" s="11"/>
    </row>
    <row r="46" spans="2:9" s="1" customFormat="1" x14ac:dyDescent="0.3">
      <c r="B46" s="13" t="s">
        <v>4</v>
      </c>
      <c r="C46" s="750" t="s">
        <v>5</v>
      </c>
      <c r="D46" s="750"/>
      <c r="E46" s="3"/>
      <c r="F46" s="3"/>
      <c r="G46" s="3"/>
      <c r="H46" s="14"/>
      <c r="I46" s="14"/>
    </row>
    <row r="47" spans="2:9" s="1" customFormat="1" x14ac:dyDescent="0.3">
      <c r="C47" s="15" t="s">
        <v>6</v>
      </c>
      <c r="D47" s="16"/>
      <c r="E47" s="16"/>
      <c r="F47" s="16"/>
      <c r="G47" s="16"/>
      <c r="H47" s="17"/>
      <c r="I47" s="17"/>
    </row>
    <row r="48" spans="2:9" s="1" customFormat="1" x14ac:dyDescent="0.3">
      <c r="C48" s="15" t="s">
        <v>7</v>
      </c>
      <c r="D48" s="16"/>
      <c r="E48" s="16"/>
      <c r="F48" s="16"/>
      <c r="G48" s="16"/>
      <c r="H48" s="17"/>
      <c r="I48" s="17"/>
    </row>
    <row r="49" spans="2:9" s="1" customFormat="1" x14ac:dyDescent="0.3">
      <c r="C49" s="15" t="s">
        <v>8</v>
      </c>
      <c r="D49" s="15"/>
      <c r="E49" s="15"/>
      <c r="F49" s="15"/>
      <c r="G49" s="15"/>
      <c r="H49" s="18"/>
      <c r="I49" s="18"/>
    </row>
    <row r="50" spans="2:9" s="1" customFormat="1" x14ac:dyDescent="0.3">
      <c r="C50" s="15"/>
      <c r="D50" s="15"/>
      <c r="E50" s="15"/>
      <c r="F50" s="15"/>
      <c r="G50" s="15"/>
      <c r="H50" s="18"/>
      <c r="I50" s="18"/>
    </row>
    <row r="51" spans="2:9" s="1" customFormat="1" x14ac:dyDescent="0.3">
      <c r="B51" s="13" t="s">
        <v>9</v>
      </c>
      <c r="C51" s="750" t="s">
        <v>10</v>
      </c>
      <c r="D51" s="750"/>
      <c r="E51" s="3"/>
      <c r="F51" s="3"/>
      <c r="G51" s="3"/>
      <c r="H51" s="14"/>
      <c r="I51" s="14"/>
    </row>
    <row r="52" spans="2:9" s="1" customFormat="1" x14ac:dyDescent="0.3">
      <c r="C52" s="15" t="s">
        <v>11</v>
      </c>
      <c r="D52" s="16"/>
      <c r="E52" s="16"/>
      <c r="F52" s="16"/>
      <c r="G52" s="16"/>
      <c r="H52" s="14"/>
      <c r="I52" s="14"/>
    </row>
    <row r="53" spans="2:9" s="1" customFormat="1" x14ac:dyDescent="0.3">
      <c r="D53" s="3"/>
      <c r="E53" s="3"/>
      <c r="F53" s="3"/>
      <c r="G53" s="3"/>
      <c r="H53" s="14"/>
      <c r="I53" s="14"/>
    </row>
    <row r="54" spans="2:9" s="1" customFormat="1" x14ac:dyDescent="0.3">
      <c r="B54" s="13" t="s">
        <v>12</v>
      </c>
      <c r="C54" s="750" t="s">
        <v>13</v>
      </c>
      <c r="D54" s="750"/>
      <c r="E54" s="750"/>
      <c r="H54" s="19"/>
      <c r="I54" s="19"/>
    </row>
    <row r="55" spans="2:9" s="1" customFormat="1" x14ac:dyDescent="0.3">
      <c r="B55" s="20"/>
      <c r="C55" s="15" t="s">
        <v>14</v>
      </c>
      <c r="D55" s="15"/>
      <c r="E55" s="15"/>
      <c r="F55" s="15"/>
      <c r="G55" s="15"/>
      <c r="H55" s="18"/>
      <c r="I55" s="18"/>
    </row>
    <row r="56" spans="2:9" s="1" customFormat="1" x14ac:dyDescent="0.3">
      <c r="B56" s="20"/>
      <c r="C56" s="15" t="s">
        <v>15</v>
      </c>
      <c r="D56" s="15"/>
      <c r="E56" s="15"/>
      <c r="F56" s="15"/>
      <c r="G56" s="15"/>
      <c r="H56" s="18"/>
      <c r="I56" s="18"/>
    </row>
    <row r="57" spans="2:9" s="1" customFormat="1" x14ac:dyDescent="0.3">
      <c r="B57" s="20"/>
      <c r="C57" s="15" t="s">
        <v>16</v>
      </c>
      <c r="D57" s="15"/>
      <c r="E57" s="15"/>
      <c r="F57" s="15"/>
      <c r="G57" s="15"/>
      <c r="H57" s="18"/>
      <c r="I57" s="18"/>
    </row>
    <row r="58" spans="2:9" s="1" customFormat="1" x14ac:dyDescent="0.3">
      <c r="B58" s="20"/>
      <c r="C58" s="15" t="s">
        <v>17</v>
      </c>
      <c r="D58" s="15"/>
      <c r="E58" s="15"/>
      <c r="F58" s="15"/>
      <c r="G58" s="15"/>
      <c r="H58" s="18"/>
      <c r="I58" s="18"/>
    </row>
    <row r="59" spans="2:9" s="1" customFormat="1" ht="7.5" customHeight="1" x14ac:dyDescent="0.3">
      <c r="B59" s="20"/>
      <c r="C59" s="15"/>
      <c r="D59" s="15"/>
      <c r="E59" s="15"/>
      <c r="F59" s="15"/>
      <c r="G59" s="15"/>
      <c r="H59" s="18"/>
      <c r="I59" s="18"/>
    </row>
    <row r="60" spans="2:9" s="1" customFormat="1" x14ac:dyDescent="0.3">
      <c r="B60" s="20"/>
      <c r="C60" s="21" t="s">
        <v>18</v>
      </c>
      <c r="D60" s="15" t="s">
        <v>19</v>
      </c>
      <c r="E60" s="22"/>
      <c r="F60" s="23">
        <v>43646</v>
      </c>
      <c r="G60" s="745" t="s">
        <v>20</v>
      </c>
      <c r="H60" s="745"/>
      <c r="I60" s="18"/>
    </row>
    <row r="61" spans="2:9" s="1" customFormat="1" x14ac:dyDescent="0.3">
      <c r="B61" s="20"/>
      <c r="C61" s="21" t="s">
        <v>18</v>
      </c>
      <c r="D61" s="15" t="s">
        <v>21</v>
      </c>
      <c r="E61" s="22"/>
      <c r="F61" s="23">
        <v>43646</v>
      </c>
      <c r="G61" s="745" t="s">
        <v>22</v>
      </c>
      <c r="H61" s="745"/>
      <c r="I61" s="18"/>
    </row>
    <row r="62" spans="2:9" s="1" customFormat="1" x14ac:dyDescent="0.3">
      <c r="C62" s="21" t="s">
        <v>18</v>
      </c>
      <c r="D62" s="15" t="s">
        <v>23</v>
      </c>
      <c r="E62" s="15"/>
      <c r="F62" s="23">
        <v>44012</v>
      </c>
      <c r="G62" s="745" t="s">
        <v>20</v>
      </c>
      <c r="H62" s="745"/>
      <c r="I62" s="18"/>
    </row>
    <row r="63" spans="2:9" s="1" customFormat="1" x14ac:dyDescent="0.3">
      <c r="C63" s="21" t="s">
        <v>18</v>
      </c>
      <c r="D63" s="15" t="s">
        <v>24</v>
      </c>
      <c r="E63" s="15"/>
      <c r="F63" s="23">
        <v>44012</v>
      </c>
      <c r="G63" s="745" t="s">
        <v>22</v>
      </c>
      <c r="H63" s="745"/>
      <c r="I63" s="18"/>
    </row>
    <row r="64" spans="2:9" s="1" customFormat="1" x14ac:dyDescent="0.3">
      <c r="B64" s="3"/>
      <c r="C64" s="24"/>
      <c r="D64" s="24"/>
      <c r="E64" s="24"/>
      <c r="F64" s="24"/>
      <c r="G64" s="24"/>
      <c r="H64" s="24"/>
      <c r="I64" s="24"/>
    </row>
    <row r="65" spans="2:9" s="12" customFormat="1" x14ac:dyDescent="0.3">
      <c r="B65" s="13" t="s">
        <v>25</v>
      </c>
      <c r="C65" s="746" t="s">
        <v>26</v>
      </c>
      <c r="D65" s="746"/>
      <c r="E65" s="746"/>
      <c r="F65" s="746"/>
      <c r="G65" s="25"/>
      <c r="H65" s="26"/>
      <c r="I65" s="26"/>
    </row>
    <row r="66" spans="2:9" s="12" customFormat="1" x14ac:dyDescent="0.3">
      <c r="B66" s="1"/>
      <c r="C66" s="27" t="s">
        <v>27</v>
      </c>
      <c r="D66" s="27"/>
      <c r="E66" s="27"/>
      <c r="F66" s="27"/>
      <c r="G66" s="27"/>
      <c r="H66" s="28"/>
      <c r="I66" s="28"/>
    </row>
    <row r="67" spans="2:9" s="12" customFormat="1" x14ac:dyDescent="0.3">
      <c r="B67" s="1"/>
      <c r="C67" s="27" t="s">
        <v>28</v>
      </c>
      <c r="D67" s="27"/>
      <c r="E67" s="27"/>
      <c r="F67" s="27"/>
      <c r="G67" s="27"/>
      <c r="H67" s="28"/>
      <c r="I67" s="28"/>
    </row>
    <row r="68" spans="2:9" s="12" customFormat="1" x14ac:dyDescent="0.3">
      <c r="B68" s="1"/>
      <c r="C68" s="27" t="s">
        <v>29</v>
      </c>
      <c r="D68" s="27"/>
      <c r="E68" s="29"/>
      <c r="F68" s="27"/>
      <c r="G68" s="27"/>
      <c r="H68" s="28"/>
      <c r="I68" s="28"/>
    </row>
    <row r="69" spans="2:9" s="12" customFormat="1" x14ac:dyDescent="0.3">
      <c r="B69" s="1"/>
      <c r="C69" s="25"/>
      <c r="D69" s="25"/>
      <c r="E69" s="30"/>
      <c r="F69" s="25"/>
      <c r="G69" s="25"/>
      <c r="H69" s="26"/>
      <c r="I69" s="26"/>
    </row>
    <row r="70" spans="2:9" s="12" customFormat="1" x14ac:dyDescent="0.3">
      <c r="B70" s="13" t="s">
        <v>30</v>
      </c>
      <c r="C70" s="746" t="s">
        <v>31</v>
      </c>
      <c r="D70" s="746"/>
      <c r="E70" s="25"/>
      <c r="F70" s="25"/>
      <c r="G70" s="25"/>
      <c r="H70" s="26"/>
      <c r="I70" s="26"/>
    </row>
    <row r="71" spans="2:9" s="12" customFormat="1" x14ac:dyDescent="0.3">
      <c r="B71" s="1"/>
      <c r="C71" s="27" t="s">
        <v>32</v>
      </c>
      <c r="D71" s="27"/>
      <c r="E71" s="27"/>
      <c r="F71" s="27"/>
      <c r="G71" s="27"/>
      <c r="H71" s="28"/>
      <c r="I71" s="28"/>
    </row>
    <row r="72" spans="2:9" s="12" customFormat="1" x14ac:dyDescent="0.3">
      <c r="B72" s="1"/>
      <c r="C72" s="27" t="s">
        <v>33</v>
      </c>
      <c r="D72" s="27"/>
      <c r="E72" s="27"/>
      <c r="F72" s="27"/>
      <c r="G72" s="27"/>
      <c r="H72" s="28"/>
      <c r="I72" s="28"/>
    </row>
    <row r="73" spans="2:9" s="12" customFormat="1" x14ac:dyDescent="0.3">
      <c r="B73" s="1"/>
      <c r="C73" s="27" t="s">
        <v>34</v>
      </c>
      <c r="D73" s="27"/>
      <c r="E73" s="27"/>
      <c r="F73" s="27"/>
      <c r="G73" s="27"/>
      <c r="H73" s="28"/>
      <c r="I73" s="28"/>
    </row>
    <row r="74" spans="2:9" s="12" customFormat="1" x14ac:dyDescent="0.3">
      <c r="B74" s="1"/>
      <c r="C74" s="27" t="s">
        <v>35</v>
      </c>
      <c r="D74" s="27"/>
      <c r="E74" s="27"/>
      <c r="F74" s="27"/>
      <c r="G74" s="27"/>
      <c r="H74" s="28"/>
      <c r="I74" s="28"/>
    </row>
    <row r="75" spans="2:9" s="12" customFormat="1" x14ac:dyDescent="0.3">
      <c r="B75" s="1"/>
      <c r="C75" s="27" t="s">
        <v>36</v>
      </c>
      <c r="D75" s="27"/>
      <c r="E75" s="27"/>
      <c r="F75" s="27"/>
      <c r="G75" s="27"/>
      <c r="H75" s="28"/>
      <c r="I75" s="28"/>
    </row>
    <row r="76" spans="2:9" x14ac:dyDescent="0.3">
      <c r="B76" s="3"/>
      <c r="C76" s="31"/>
      <c r="D76" s="31"/>
      <c r="E76" s="31"/>
      <c r="F76" s="31"/>
      <c r="G76" s="31"/>
      <c r="H76" s="8"/>
      <c r="I76" s="8"/>
    </row>
    <row r="77" spans="2:9" s="12" customFormat="1" x14ac:dyDescent="0.3">
      <c r="B77" s="13" t="s">
        <v>37</v>
      </c>
      <c r="C77" s="746" t="s">
        <v>38</v>
      </c>
      <c r="D77" s="746"/>
      <c r="E77" s="25"/>
      <c r="F77" s="25"/>
      <c r="G77" s="25"/>
      <c r="H77" s="26"/>
      <c r="I77" s="26"/>
    </row>
    <row r="78" spans="2:9" s="12" customFormat="1" x14ac:dyDescent="0.3">
      <c r="B78" s="1"/>
      <c r="C78" s="27" t="s">
        <v>39</v>
      </c>
      <c r="D78" s="27"/>
      <c r="E78" s="27"/>
      <c r="F78" s="27"/>
      <c r="G78" s="27"/>
      <c r="H78" s="28"/>
      <c r="I78" s="28"/>
    </row>
    <row r="79" spans="2:9" s="12" customFormat="1" x14ac:dyDescent="0.3">
      <c r="B79" s="1"/>
      <c r="C79" s="27" t="s">
        <v>40</v>
      </c>
      <c r="D79" s="27"/>
      <c r="E79" s="27"/>
      <c r="F79" s="27"/>
      <c r="G79" s="27"/>
      <c r="H79" s="28"/>
      <c r="I79" s="28"/>
    </row>
    <row r="80" spans="2:9" s="12" customFormat="1" x14ac:dyDescent="0.3">
      <c r="B80" s="1"/>
      <c r="C80" s="27" t="s">
        <v>41</v>
      </c>
      <c r="D80" s="27"/>
      <c r="E80" s="27"/>
      <c r="F80" s="27"/>
      <c r="G80" s="27"/>
      <c r="H80" s="28"/>
      <c r="I80" s="28"/>
    </row>
    <row r="81" spans="2:9" s="12" customFormat="1" x14ac:dyDescent="0.3">
      <c r="B81" s="1"/>
      <c r="C81" s="27" t="s">
        <v>42</v>
      </c>
      <c r="D81" s="27"/>
      <c r="E81" s="27"/>
      <c r="F81" s="27"/>
      <c r="G81" s="27"/>
      <c r="H81" s="28"/>
      <c r="I81" s="28"/>
    </row>
    <row r="82" spans="2:9" s="12" customFormat="1" x14ac:dyDescent="0.3">
      <c r="B82" s="1"/>
      <c r="C82" s="27" t="s">
        <v>43</v>
      </c>
      <c r="D82" s="27"/>
      <c r="E82" s="27"/>
      <c r="F82" s="27"/>
      <c r="G82" s="27"/>
      <c r="H82" s="28"/>
      <c r="I82" s="28"/>
    </row>
    <row r="83" spans="2:9" s="12" customFormat="1" x14ac:dyDescent="0.3">
      <c r="B83" s="1"/>
      <c r="C83" s="27" t="s">
        <v>44</v>
      </c>
      <c r="D83" s="27"/>
      <c r="E83" s="27"/>
      <c r="F83" s="27"/>
      <c r="G83" s="27"/>
      <c r="H83" s="28"/>
      <c r="I83" s="28"/>
    </row>
    <row r="84" spans="2:9" s="12" customFormat="1" x14ac:dyDescent="0.3">
      <c r="B84" s="1"/>
      <c r="C84" s="27" t="s">
        <v>45</v>
      </c>
      <c r="D84" s="27"/>
      <c r="E84" s="27"/>
      <c r="F84" s="27"/>
      <c r="G84" s="27"/>
      <c r="H84" s="28"/>
      <c r="I84" s="28"/>
    </row>
    <row r="85" spans="2:9" s="12" customFormat="1" x14ac:dyDescent="0.3">
      <c r="B85" s="1"/>
      <c r="C85" s="27" t="s">
        <v>46</v>
      </c>
      <c r="D85" s="27"/>
      <c r="E85" s="27"/>
      <c r="F85" s="27"/>
      <c r="G85" s="27"/>
      <c r="H85" s="28"/>
      <c r="I85" s="28"/>
    </row>
    <row r="86" spans="2:9" s="12" customFormat="1" x14ac:dyDescent="0.3">
      <c r="B86" s="1"/>
      <c r="C86" s="27" t="s">
        <v>47</v>
      </c>
      <c r="D86" s="27"/>
      <c r="E86" s="27"/>
      <c r="F86" s="27"/>
      <c r="G86" s="27"/>
      <c r="H86" s="28"/>
      <c r="I86" s="28"/>
    </row>
    <row r="87" spans="2:9" s="12" customFormat="1" x14ac:dyDescent="0.3">
      <c r="B87" s="1"/>
      <c r="C87" s="27" t="s">
        <v>48</v>
      </c>
      <c r="D87" s="27"/>
      <c r="E87" s="27"/>
      <c r="F87" s="27"/>
      <c r="G87" s="27"/>
      <c r="H87" s="28"/>
      <c r="I87" s="28"/>
    </row>
    <row r="88" spans="2:9" s="12" customFormat="1" x14ac:dyDescent="0.3">
      <c r="B88" s="1"/>
      <c r="H88" s="26"/>
      <c r="I88" s="26"/>
    </row>
    <row r="89" spans="2:9" s="12" customFormat="1" x14ac:dyDescent="0.3">
      <c r="B89" s="13" t="s">
        <v>49</v>
      </c>
      <c r="C89" s="746" t="s">
        <v>50</v>
      </c>
      <c r="D89" s="746"/>
      <c r="E89" s="25"/>
      <c r="F89" s="25"/>
      <c r="G89" s="25"/>
      <c r="H89" s="26"/>
      <c r="I89" s="26"/>
    </row>
    <row r="90" spans="2:9" s="12" customFormat="1" x14ac:dyDescent="0.3">
      <c r="B90" s="1"/>
      <c r="C90" s="27" t="s">
        <v>51</v>
      </c>
      <c r="D90" s="25"/>
      <c r="E90" s="25"/>
      <c r="F90" s="25"/>
      <c r="G90" s="25"/>
      <c r="H90" s="26"/>
      <c r="I90" s="26"/>
    </row>
    <row r="91" spans="2:9" s="12" customFormat="1" x14ac:dyDescent="0.3">
      <c r="B91" s="1"/>
      <c r="C91" s="27" t="s">
        <v>52</v>
      </c>
      <c r="D91" s="25"/>
      <c r="E91" s="25"/>
      <c r="F91" s="25"/>
      <c r="G91" s="25"/>
      <c r="H91" s="26"/>
      <c r="I91" s="26"/>
    </row>
    <row r="92" spans="2:9" s="12" customFormat="1" x14ac:dyDescent="0.3">
      <c r="B92" s="1"/>
      <c r="C92" s="25"/>
      <c r="D92" s="25"/>
      <c r="E92" s="25"/>
      <c r="F92" s="25"/>
      <c r="G92" s="25"/>
      <c r="H92" s="26"/>
      <c r="I92" s="26"/>
    </row>
    <row r="93" spans="2:9" s="12" customFormat="1" x14ac:dyDescent="0.3">
      <c r="B93" s="1"/>
      <c r="C93" s="755" t="s">
        <v>53</v>
      </c>
      <c r="D93" s="755"/>
      <c r="E93" s="755"/>
      <c r="F93" s="755"/>
      <c r="G93" s="755"/>
      <c r="H93" s="755"/>
      <c r="I93" s="26"/>
    </row>
    <row r="94" spans="2:9" s="12" customFormat="1" x14ac:dyDescent="0.3">
      <c r="B94" s="1"/>
      <c r="C94" s="755" t="s">
        <v>54</v>
      </c>
      <c r="D94" s="755"/>
      <c r="E94" s="755"/>
      <c r="F94" s="755"/>
      <c r="G94" s="755"/>
      <c r="H94" s="755"/>
      <c r="I94" s="26"/>
    </row>
    <row r="95" spans="2:9" x14ac:dyDescent="0.3">
      <c r="B95" s="3"/>
      <c r="C95" s="8"/>
      <c r="D95" s="8"/>
      <c r="E95" s="8"/>
      <c r="F95" s="8"/>
      <c r="G95" s="8"/>
      <c r="H95" s="8"/>
      <c r="I95" s="8"/>
    </row>
    <row r="96" spans="2:9" ht="23.25" x14ac:dyDescent="0.35">
      <c r="B96" s="3">
        <v>3</v>
      </c>
      <c r="C96" s="749" t="s">
        <v>55</v>
      </c>
      <c r="D96" s="749"/>
      <c r="E96" s="32"/>
      <c r="H96" s="2"/>
      <c r="I96" s="2"/>
    </row>
    <row r="97" spans="2:9" ht="21" thickBot="1" x14ac:dyDescent="0.35">
      <c r="H97" s="33" t="s">
        <v>56</v>
      </c>
      <c r="I97" s="33" t="s">
        <v>56</v>
      </c>
    </row>
    <row r="98" spans="2:9" s="38" customFormat="1" ht="21" thickBot="1" x14ac:dyDescent="0.35">
      <c r="B98" s="3"/>
      <c r="C98" s="756" t="s">
        <v>57</v>
      </c>
      <c r="D98" s="756"/>
      <c r="E98" s="756"/>
      <c r="F98" s="34">
        <v>44012</v>
      </c>
      <c r="G98" s="35">
        <v>43646</v>
      </c>
      <c r="H98" s="36"/>
      <c r="I98" s="37"/>
    </row>
    <row r="99" spans="2:9" ht="15" customHeight="1" x14ac:dyDescent="0.3">
      <c r="C99" s="751" t="s">
        <v>58</v>
      </c>
      <c r="D99" s="751"/>
      <c r="E99" s="751"/>
      <c r="F99" s="39">
        <f>+'[1]DESARROLLO ACTIVO CORRIENTE'!I9/1000</f>
        <v>247617.76199999999</v>
      </c>
      <c r="G99" s="40">
        <f>+'[1]DESARROLLO ACTIVO CORRIENTE'!K9/1000</f>
        <v>74730.672999999995</v>
      </c>
    </row>
    <row r="100" spans="2:9" ht="15" customHeight="1" x14ac:dyDescent="0.3">
      <c r="C100" s="752" t="s">
        <v>59</v>
      </c>
      <c r="D100" s="752"/>
      <c r="E100" s="752"/>
      <c r="F100" s="41">
        <f>(+'[1]DESARROLLO ACTIVO CORRIENTE'!I7+'[1]DESARROLLO ACTIVO CORRIENTE'!I10)/1000</f>
        <v>265308.52600000001</v>
      </c>
      <c r="G100" s="40">
        <f>+('[1]DESARROLLO ACTIVO CORRIENTE'!K7+'[1]DESARROLLO ACTIVO CORRIENTE'!K10)/1000</f>
        <v>59959.06</v>
      </c>
    </row>
    <row r="101" spans="2:9" ht="15" customHeight="1" x14ac:dyDescent="0.3">
      <c r="C101" s="752" t="s">
        <v>60</v>
      </c>
      <c r="D101" s="752"/>
      <c r="E101" s="752"/>
      <c r="F101" s="41">
        <f>SUM('[1]DESARROLLO ACTIVO CORRIENTE'!I12:I24)/1000</f>
        <v>100067.353</v>
      </c>
      <c r="G101" s="42">
        <f>SUM('[1]DESARROLLO ACTIVO CORRIENTE'!K12:K24)/1000</f>
        <v>641631.978</v>
      </c>
    </row>
    <row r="102" spans="2:9" ht="15" customHeight="1" x14ac:dyDescent="0.3">
      <c r="C102" s="752" t="s">
        <v>61</v>
      </c>
      <c r="D102" s="752"/>
      <c r="E102" s="752"/>
      <c r="F102" s="41">
        <f>SUM('[1]DESARROLLO ACTIVO CORRIENTE'!I25:I39)/1000</f>
        <v>8558525.1140000001</v>
      </c>
      <c r="G102" s="42">
        <f>SUM('[1]DESARROLLO ACTIVO CORRIENTE'!K25:K39)/1000</f>
        <v>1571352.689</v>
      </c>
    </row>
    <row r="103" spans="2:9" ht="15" customHeight="1" thickBot="1" x14ac:dyDescent="0.35">
      <c r="C103" s="753" t="s">
        <v>62</v>
      </c>
      <c r="D103" s="753"/>
      <c r="E103" s="753"/>
      <c r="F103" s="43">
        <f>'[1]ACTIVO CORRIENTE'!I20/1000</f>
        <v>96459.9</v>
      </c>
      <c r="G103" s="44">
        <f>'[1]DESARROLLO ACTIVO CORRIENTE'!K40/1000</f>
        <v>81700.721999999994</v>
      </c>
    </row>
    <row r="104" spans="2:9" s="38" customFormat="1" ht="21" thickBot="1" x14ac:dyDescent="0.35">
      <c r="B104" s="3"/>
      <c r="C104" s="754" t="s">
        <v>63</v>
      </c>
      <c r="D104" s="754"/>
      <c r="E104" s="754"/>
      <c r="F104" s="45">
        <f>SUM(F99:F103)</f>
        <v>9267978.6550000012</v>
      </c>
      <c r="G104" s="46">
        <f>SUM(G99:G103)</f>
        <v>2429375.122</v>
      </c>
      <c r="H104" s="47"/>
      <c r="I104" s="47"/>
    </row>
    <row r="106" spans="2:9" ht="23.25" x14ac:dyDescent="0.35">
      <c r="B106" s="3">
        <v>4</v>
      </c>
      <c r="C106" s="749" t="s">
        <v>64</v>
      </c>
      <c r="D106" s="749"/>
      <c r="E106" s="32"/>
    </row>
    <row r="107" spans="2:9" ht="21" thickBot="1" x14ac:dyDescent="0.35"/>
    <row r="108" spans="2:9" s="48" customFormat="1" ht="22.5" customHeight="1" thickBot="1" x14ac:dyDescent="0.3">
      <c r="C108" s="756" t="s">
        <v>57</v>
      </c>
      <c r="D108" s="756"/>
      <c r="E108" s="756"/>
      <c r="F108" s="34">
        <f>+F98</f>
        <v>44012</v>
      </c>
      <c r="G108" s="35">
        <f>+G98</f>
        <v>43646</v>
      </c>
    </row>
    <row r="109" spans="2:9" s="48" customFormat="1" ht="15" x14ac:dyDescent="0.2">
      <c r="C109" s="764" t="s">
        <v>65</v>
      </c>
      <c r="D109" s="764"/>
      <c r="E109" s="764"/>
      <c r="F109" s="49">
        <f>+'[1]DESARROLLO ACTIVO CORRIENTE'!I43/1000</f>
        <v>104711817.935</v>
      </c>
      <c r="G109" s="50">
        <f>+'[1]DESARROLLO ACTIVO CORRIENTE'!K43/1000</f>
        <v>62253249.147</v>
      </c>
      <c r="H109" s="51"/>
    </row>
    <row r="110" spans="2:9" s="48" customFormat="1" ht="15" x14ac:dyDescent="0.2">
      <c r="C110" s="760" t="s">
        <v>66</v>
      </c>
      <c r="D110" s="760"/>
      <c r="E110" s="760"/>
      <c r="F110" s="52">
        <f>+'[1]DESARROLLO ACTIVO CORRIENTE'!I53/1000</f>
        <v>-1831029.47</v>
      </c>
      <c r="G110" s="53">
        <f>+'[1]DESARROLLO ACTIVO CORRIENTE'!K53/1000</f>
        <v>-1333772.4110000001</v>
      </c>
      <c r="H110" s="51"/>
    </row>
    <row r="111" spans="2:9" s="48" customFormat="1" ht="15.75" x14ac:dyDescent="0.25">
      <c r="C111" s="760"/>
      <c r="D111" s="760"/>
      <c r="E111" s="760"/>
      <c r="F111" s="54">
        <f>SUM(F109:F110)</f>
        <v>102880788.465</v>
      </c>
      <c r="G111" s="55">
        <f>SUM(G109:G110)</f>
        <v>60919476.736000001</v>
      </c>
      <c r="H111" s="51"/>
    </row>
    <row r="112" spans="2:9" s="48" customFormat="1" ht="15" x14ac:dyDescent="0.2">
      <c r="C112" s="764"/>
      <c r="D112" s="764"/>
      <c r="E112" s="764"/>
      <c r="F112" s="52"/>
      <c r="G112" s="53"/>
      <c r="H112" s="51"/>
    </row>
    <row r="113" spans="2:9" s="48" customFormat="1" ht="15.75" x14ac:dyDescent="0.25">
      <c r="C113" s="757" t="s">
        <v>67</v>
      </c>
      <c r="D113" s="758"/>
      <c r="E113" s="759"/>
      <c r="F113" s="56">
        <f>'[1]DESARROLLO ACTIVO CORRIENTE'!I51/1000</f>
        <v>-4670374.4510000004</v>
      </c>
      <c r="G113" s="57">
        <f>'[1]DESARROLLO ACTIVO CORRIENTE'!K51/1000</f>
        <v>-4670374.4510000004</v>
      </c>
    </row>
    <row r="114" spans="2:9" s="48" customFormat="1" ht="15" x14ac:dyDescent="0.2">
      <c r="C114" s="757"/>
      <c r="D114" s="758"/>
      <c r="E114" s="759"/>
      <c r="F114" s="58"/>
      <c r="G114" s="59"/>
    </row>
    <row r="115" spans="2:9" s="48" customFormat="1" ht="15" x14ac:dyDescent="0.2">
      <c r="C115" s="757" t="s">
        <v>68</v>
      </c>
      <c r="D115" s="758"/>
      <c r="E115" s="759"/>
      <c r="F115" s="58">
        <f>+'[1]DESARROLLO ACTIVO NO CORRIENTE'!J61/1000</f>
        <v>83846336.998999998</v>
      </c>
      <c r="G115" s="59">
        <f>+'[1]DESARROLLO ACTIVO NO CORRIENTE'!L61/1000</f>
        <v>65852360.082000002</v>
      </c>
    </row>
    <row r="116" spans="2:9" s="48" customFormat="1" ht="15" x14ac:dyDescent="0.2">
      <c r="C116" s="760" t="s">
        <v>69</v>
      </c>
      <c r="D116" s="761"/>
      <c r="E116" s="761"/>
      <c r="F116" s="58">
        <f>+'[1]DESARROLLO ACTIVO NO CORRIENTE'!J66/1000</f>
        <v>16818954.570999999</v>
      </c>
      <c r="G116" s="59">
        <f>+'[1]DESARROLLO ACTIVO NO CORRIENTE'!L66/1000</f>
        <v>9835556.5189999994</v>
      </c>
    </row>
    <row r="117" spans="2:9" s="48" customFormat="1" ht="15.75" x14ac:dyDescent="0.25">
      <c r="C117" s="760"/>
      <c r="D117" s="761"/>
      <c r="E117" s="761"/>
      <c r="F117" s="56">
        <f>SUM(F115:F116)</f>
        <v>100665291.56999999</v>
      </c>
      <c r="G117" s="57">
        <f>SUM(G115:G116)</f>
        <v>75687916.600999996</v>
      </c>
    </row>
    <row r="118" spans="2:9" s="48" customFormat="1" ht="15.75" thickBot="1" x14ac:dyDescent="0.25">
      <c r="C118" s="762"/>
      <c r="D118" s="763"/>
      <c r="E118" s="763"/>
      <c r="F118" s="60"/>
      <c r="G118" s="61"/>
    </row>
    <row r="119" spans="2:9" s="48" customFormat="1" ht="16.5" thickBot="1" x14ac:dyDescent="0.3">
      <c r="C119" s="767" t="s">
        <v>63</v>
      </c>
      <c r="D119" s="767"/>
      <c r="E119" s="767"/>
      <c r="F119" s="62">
        <f>+F111+F113+F117</f>
        <v>198875705.58399999</v>
      </c>
      <c r="G119" s="63">
        <f>+G111+G113+G117</f>
        <v>131937018.88600001</v>
      </c>
      <c r="H119" s="51"/>
      <c r="I119" s="51"/>
    </row>
    <row r="120" spans="2:9" x14ac:dyDescent="0.3">
      <c r="B120" s="3"/>
      <c r="C120" s="32"/>
      <c r="D120" s="32"/>
      <c r="E120" s="32"/>
      <c r="F120" s="64"/>
      <c r="G120" s="64"/>
      <c r="H120" s="64"/>
      <c r="I120" s="64"/>
    </row>
    <row r="121" spans="2:9" ht="23.25" x14ac:dyDescent="0.35">
      <c r="B121" s="3">
        <v>5</v>
      </c>
      <c r="C121" s="749" t="s">
        <v>70</v>
      </c>
      <c r="D121" s="749"/>
      <c r="E121" s="32"/>
      <c r="F121" s="32"/>
      <c r="G121" s="64"/>
      <c r="H121" s="64"/>
      <c r="I121" s="64"/>
    </row>
    <row r="122" spans="2:9" ht="21" thickBot="1" x14ac:dyDescent="0.35"/>
    <row r="123" spans="2:9" s="48" customFormat="1" ht="20.25" customHeight="1" thickBot="1" x14ac:dyDescent="0.3">
      <c r="C123" s="756" t="s">
        <v>57</v>
      </c>
      <c r="D123" s="756"/>
      <c r="E123" s="756"/>
      <c r="F123" s="65">
        <f>+F98</f>
        <v>44012</v>
      </c>
      <c r="G123" s="35">
        <f>+G108</f>
        <v>43646</v>
      </c>
    </row>
    <row r="124" spans="2:9" s="48" customFormat="1" ht="15" x14ac:dyDescent="0.2">
      <c r="C124" s="766" t="s">
        <v>71</v>
      </c>
      <c r="D124" s="766"/>
      <c r="E124" s="766"/>
      <c r="F124" s="66">
        <f>+'[1]DESARROLLO ACTIVO CORRIENTE'!I60/1000</f>
        <v>4748521.7609999999</v>
      </c>
      <c r="G124" s="67">
        <f>+'[1]DESARROLLO ACTIVO CORRIENTE'!K60/1000</f>
        <v>3052921.0189999999</v>
      </c>
      <c r="H124" s="68"/>
      <c r="I124" s="68"/>
    </row>
    <row r="125" spans="2:9" s="48" customFormat="1" ht="15" x14ac:dyDescent="0.2">
      <c r="C125" s="760" t="s">
        <v>72</v>
      </c>
      <c r="D125" s="760"/>
      <c r="E125" s="760"/>
      <c r="F125" s="58">
        <f>+'[1]DESARROLLO ACTIVO CORRIENTE'!I66/1000</f>
        <v>16231971.086999999</v>
      </c>
      <c r="G125" s="59">
        <f>+'[1]DESARROLLO ACTIVO CORRIENTE'!K66/1000</f>
        <v>15861025.280999999</v>
      </c>
      <c r="H125" s="68"/>
      <c r="I125" s="68"/>
    </row>
    <row r="126" spans="2:9" s="48" customFormat="1" ht="15" x14ac:dyDescent="0.2">
      <c r="C126" s="760" t="s">
        <v>73</v>
      </c>
      <c r="D126" s="760"/>
      <c r="E126" s="760"/>
      <c r="F126" s="58">
        <f>+'[1]DESARROLLO ACTIVO CORRIENTE'!I74/1000</f>
        <v>34933.737999999998</v>
      </c>
      <c r="G126" s="59">
        <f>+'[1]DESARROLLO ACTIVO CORRIENTE'!K74/1000</f>
        <v>19812.796999999999</v>
      </c>
      <c r="H126" s="68" t="s">
        <v>74</v>
      </c>
      <c r="I126" s="68"/>
    </row>
    <row r="127" spans="2:9" s="48" customFormat="1" ht="15" x14ac:dyDescent="0.2">
      <c r="C127" s="760" t="s">
        <v>75</v>
      </c>
      <c r="D127" s="760"/>
      <c r="E127" s="760"/>
      <c r="F127" s="58">
        <f>+'[1]DESARROLLO ACTIVO CORRIENTE'!I76/1000</f>
        <v>1631452.85</v>
      </c>
      <c r="G127" s="59">
        <f>+'[1]DESARROLLO ACTIVO CORRIENTE'!K76/1000</f>
        <v>1777408.686</v>
      </c>
      <c r="H127" s="68"/>
      <c r="I127" s="68"/>
    </row>
    <row r="128" spans="2:9" s="48" customFormat="1" ht="15.75" thickBot="1" x14ac:dyDescent="0.25">
      <c r="C128" s="765" t="s">
        <v>76</v>
      </c>
      <c r="D128" s="765"/>
      <c r="E128" s="765"/>
      <c r="F128" s="58">
        <f>+'[1]DESARROLLO ACTIVO CORRIENTE'!I82/1000</f>
        <v>4025517.1660000002</v>
      </c>
      <c r="G128" s="59">
        <f>+'[1]DESARROLLO ACTIVO CORRIENTE'!K82/1000</f>
        <v>10064514.929</v>
      </c>
      <c r="H128" s="68" t="s">
        <v>77</v>
      </c>
      <c r="I128" s="68"/>
    </row>
    <row r="129" spans="2:9" s="48" customFormat="1" ht="16.5" thickBot="1" x14ac:dyDescent="0.3">
      <c r="C129" s="754" t="s">
        <v>63</v>
      </c>
      <c r="D129" s="754"/>
      <c r="E129" s="754"/>
      <c r="F129" s="69">
        <f>SUM(F124:F128)</f>
        <v>26672396.602000002</v>
      </c>
      <c r="G129" s="70">
        <f>SUM(G124:G128)</f>
        <v>30775682.711999997</v>
      </c>
      <c r="H129" s="68"/>
      <c r="I129" s="68"/>
    </row>
    <row r="130" spans="2:9" x14ac:dyDescent="0.3">
      <c r="H130" s="33"/>
      <c r="I130" s="33"/>
    </row>
    <row r="131" spans="2:9" ht="23.25" x14ac:dyDescent="0.35">
      <c r="B131" s="3">
        <v>6</v>
      </c>
      <c r="C131" s="749" t="s">
        <v>31</v>
      </c>
      <c r="D131" s="749"/>
      <c r="E131" s="32"/>
      <c r="H131" s="33"/>
      <c r="I131" s="33"/>
    </row>
    <row r="132" spans="2:9" ht="21" thickBot="1" x14ac:dyDescent="0.35">
      <c r="H132" s="33" t="s">
        <v>56</v>
      </c>
      <c r="I132" s="33" t="s">
        <v>56</v>
      </c>
    </row>
    <row r="133" spans="2:9" s="48" customFormat="1" ht="20.25" customHeight="1" thickBot="1" x14ac:dyDescent="0.3">
      <c r="C133" s="756" t="s">
        <v>57</v>
      </c>
      <c r="D133" s="756"/>
      <c r="E133" s="756"/>
      <c r="F133" s="34">
        <f>+F98</f>
        <v>44012</v>
      </c>
      <c r="G133" s="35">
        <f>+G123</f>
        <v>43646</v>
      </c>
      <c r="H133" s="68"/>
      <c r="I133" s="68"/>
    </row>
    <row r="134" spans="2:9" s="48" customFormat="1" ht="15" x14ac:dyDescent="0.2">
      <c r="C134" s="766" t="s">
        <v>78</v>
      </c>
      <c r="D134" s="766"/>
      <c r="E134" s="766"/>
      <c r="F134" s="66">
        <f>+'[1]DESARROLLO ACTIVO CORRIENTE'!N146/1000</f>
        <v>104029681.36499999</v>
      </c>
      <c r="G134" s="67">
        <f>+'[1]DESARROLLO ACTIVO CORRIENTE'!P146/1000</f>
        <v>143588340.38499999</v>
      </c>
      <c r="H134" s="68"/>
      <c r="I134" s="68"/>
    </row>
    <row r="135" spans="2:9" s="48" customFormat="1" ht="15" x14ac:dyDescent="0.2">
      <c r="C135" s="760" t="s">
        <v>79</v>
      </c>
      <c r="D135" s="760"/>
      <c r="E135" s="760"/>
      <c r="F135" s="58">
        <f>+'[1]DESARROLLO ACTIVO CORRIENTE'!N160/1000</f>
        <v>18351026.074000001</v>
      </c>
      <c r="G135" s="59">
        <f>+'[1]DESARROLLO ACTIVO CORRIENTE'!P160/1000</f>
        <v>17184800.087000001</v>
      </c>
      <c r="H135" s="68"/>
      <c r="I135" s="68"/>
    </row>
    <row r="136" spans="2:9" s="48" customFormat="1" ht="15" x14ac:dyDescent="0.2">
      <c r="C136" s="760" t="s">
        <v>80</v>
      </c>
      <c r="D136" s="760"/>
      <c r="E136" s="760"/>
      <c r="F136" s="58">
        <f>(+'[1]DESARROLLO ACTIVO CORRIENTE'!N165+'[1]DESARROLLO ACTIVO CORRIENTE'!N168)/1000</f>
        <v>56605917.314000003</v>
      </c>
      <c r="G136" s="59">
        <f>(+'[1]DESARROLLO ACTIVO CORRIENTE'!P165+'[1]DESARROLLO ACTIVO CORRIENTE'!P168)/1000</f>
        <v>45850385.136</v>
      </c>
      <c r="H136" s="68" t="s">
        <v>81</v>
      </c>
      <c r="I136" s="68"/>
    </row>
    <row r="137" spans="2:9" s="48" customFormat="1" ht="15" x14ac:dyDescent="0.2">
      <c r="C137" s="760" t="s">
        <v>82</v>
      </c>
      <c r="D137" s="760"/>
      <c r="E137" s="760"/>
      <c r="F137" s="58">
        <f>+'[1]DESARROLLO ACTIVO CORRIENTE'!N180/1000</f>
        <v>410825.56400000001</v>
      </c>
      <c r="G137" s="59">
        <f>+'[1]DESARROLLO ACTIVO CORRIENTE'!P180/1000</f>
        <v>400514.91700000002</v>
      </c>
      <c r="H137" s="68" t="s">
        <v>83</v>
      </c>
      <c r="I137" s="51"/>
    </row>
    <row r="138" spans="2:9" s="48" customFormat="1" ht="15" x14ac:dyDescent="0.2">
      <c r="C138" s="760" t="s">
        <v>84</v>
      </c>
      <c r="D138" s="760"/>
      <c r="E138" s="760"/>
      <c r="F138" s="58">
        <f>SUM('[1]DESARROLLO ACTIVO CORRIENTE'!I181/1000)</f>
        <v>5660102.0810000002</v>
      </c>
      <c r="G138" s="59">
        <f>SUM('[1]DESARROLLO ACTIVO CORRIENTE'!K181/1000)</f>
        <v>5244161.6639999999</v>
      </c>
      <c r="H138" s="68"/>
      <c r="I138" s="51"/>
    </row>
    <row r="139" spans="2:9" s="48" customFormat="1" ht="15.75" x14ac:dyDescent="0.25">
      <c r="C139" s="760"/>
      <c r="D139" s="760"/>
      <c r="E139" s="760"/>
      <c r="F139" s="56">
        <f>SUM(F134:F138)</f>
        <v>185057552.398</v>
      </c>
      <c r="G139" s="57">
        <f>SUM(G134:G138)</f>
        <v>212268202.18900001</v>
      </c>
      <c r="H139" s="71"/>
      <c r="I139" s="51"/>
    </row>
    <row r="140" spans="2:9" s="48" customFormat="1" ht="15.75" x14ac:dyDescent="0.25">
      <c r="C140" s="72"/>
      <c r="D140" s="73"/>
      <c r="E140" s="74"/>
      <c r="F140" s="56"/>
      <c r="G140" s="57"/>
      <c r="H140" s="71"/>
      <c r="I140" s="71"/>
    </row>
    <row r="141" spans="2:9" s="48" customFormat="1" ht="15.75" x14ac:dyDescent="0.25">
      <c r="C141" s="768" t="s">
        <v>85</v>
      </c>
      <c r="D141" s="768"/>
      <c r="E141" s="768"/>
      <c r="F141" s="56">
        <f>+'[1]DESARROLLO ACTIVO CORRIENTE'!I187/1000</f>
        <v>3324586.9840000002</v>
      </c>
      <c r="G141" s="57">
        <f>+'[1]DESARROLLO ACTIVO CORRIENTE'!K187/1000</f>
        <v>5285881.6449999996</v>
      </c>
      <c r="H141" s="71"/>
      <c r="I141" s="71"/>
    </row>
    <row r="142" spans="2:9" s="48" customFormat="1" ht="15.75" x14ac:dyDescent="0.25">
      <c r="C142" s="75"/>
      <c r="D142" s="76"/>
      <c r="E142" s="77"/>
      <c r="F142" s="56"/>
      <c r="G142" s="57"/>
      <c r="H142" s="71"/>
      <c r="I142" s="71"/>
    </row>
    <row r="143" spans="2:9" s="78" customFormat="1" ht="15.75" x14ac:dyDescent="0.25">
      <c r="C143" s="768" t="s">
        <v>86</v>
      </c>
      <c r="D143" s="768"/>
      <c r="E143" s="768"/>
      <c r="F143" s="56"/>
      <c r="G143" s="57"/>
      <c r="H143" s="79"/>
      <c r="I143" s="79"/>
    </row>
    <row r="144" spans="2:9" s="48" customFormat="1" ht="15" x14ac:dyDescent="0.2">
      <c r="C144" s="760" t="s">
        <v>87</v>
      </c>
      <c r="D144" s="760"/>
      <c r="E144" s="760"/>
      <c r="F144" s="58">
        <f>'[1]DESARROLLO ACTIVO CORRIENTE'!I197/1000</f>
        <v>-7663.5739999999996</v>
      </c>
      <c r="G144" s="59">
        <f>'[1]DESARROLLO ACTIVO CORRIENTE'!K197/1000</f>
        <v>-7663.5739999999996</v>
      </c>
      <c r="H144" s="71"/>
      <c r="I144" s="71"/>
    </row>
    <row r="145" spans="2:9" s="48" customFormat="1" ht="15" x14ac:dyDescent="0.2">
      <c r="C145" s="760" t="s">
        <v>88</v>
      </c>
      <c r="D145" s="760"/>
      <c r="E145" s="760"/>
      <c r="F145" s="58">
        <f>'[1]DESARROLLO ACTIVO CORRIENTE'!I199/1000</f>
        <v>0</v>
      </c>
      <c r="G145" s="59">
        <f>'[1]DESARROLLO ACTIVO CORRIENTE'!K199/1000</f>
        <v>-757697.11600000004</v>
      </c>
      <c r="H145" s="71"/>
      <c r="I145" s="71"/>
    </row>
    <row r="146" spans="2:9" s="48" customFormat="1" ht="15" x14ac:dyDescent="0.2">
      <c r="C146" s="760" t="s">
        <v>89</v>
      </c>
      <c r="D146" s="760"/>
      <c r="E146" s="760"/>
      <c r="F146" s="58">
        <f>'[1]DESARROLLO ACTIVO CORRIENTE'!I198/1000</f>
        <v>0</v>
      </c>
      <c r="G146" s="59">
        <f>+'[1]DESARROLLO ACTIVO CORRIENTE'!K198/1000</f>
        <v>-1729720.7109999999</v>
      </c>
      <c r="H146" s="71"/>
      <c r="I146" s="71"/>
    </row>
    <row r="147" spans="2:9" s="48" customFormat="1" ht="15.75" x14ac:dyDescent="0.25">
      <c r="B147" s="78"/>
      <c r="C147" s="760"/>
      <c r="D147" s="760"/>
      <c r="E147" s="760"/>
      <c r="F147" s="56">
        <f>+F145+F144+F146</f>
        <v>-7663.5739999999996</v>
      </c>
      <c r="G147" s="57">
        <f>+G145+G144+G146</f>
        <v>-2495081.4010000001</v>
      </c>
      <c r="H147" s="71"/>
      <c r="I147" s="71"/>
    </row>
    <row r="148" spans="2:9" s="48" customFormat="1" ht="16.5" thickBot="1" x14ac:dyDescent="0.3">
      <c r="B148" s="78"/>
      <c r="C148" s="80"/>
      <c r="D148" s="81"/>
      <c r="E148" s="82"/>
      <c r="F148" s="83"/>
      <c r="G148" s="84"/>
      <c r="H148" s="71"/>
      <c r="I148" s="71"/>
    </row>
    <row r="149" spans="2:9" s="48" customFormat="1" ht="18.75" customHeight="1" thickBot="1" x14ac:dyDescent="0.3">
      <c r="C149" s="754" t="s">
        <v>63</v>
      </c>
      <c r="D149" s="754"/>
      <c r="E149" s="754"/>
      <c r="F149" s="69">
        <f>+F139+F141+F147</f>
        <v>188374475.808</v>
      </c>
      <c r="G149" s="46">
        <f>+G139+G141+G147</f>
        <v>215059002.43300003</v>
      </c>
      <c r="H149" s="71"/>
      <c r="I149" s="71"/>
    </row>
    <row r="150" spans="2:9" x14ac:dyDescent="0.3">
      <c r="F150" s="33" t="s">
        <v>90</v>
      </c>
      <c r="H150" s="33"/>
      <c r="I150" s="33"/>
    </row>
    <row r="151" spans="2:9" ht="23.25" x14ac:dyDescent="0.35">
      <c r="B151" s="3">
        <v>7</v>
      </c>
      <c r="C151" s="749" t="s">
        <v>91</v>
      </c>
      <c r="D151" s="749"/>
      <c r="E151" s="32"/>
      <c r="H151" s="33"/>
      <c r="I151" s="33"/>
    </row>
    <row r="152" spans="2:9" ht="21" thickBot="1" x14ac:dyDescent="0.35">
      <c r="H152" s="33"/>
      <c r="I152" s="33"/>
    </row>
    <row r="153" spans="2:9" s="48" customFormat="1" ht="16.5" thickBot="1" x14ac:dyDescent="0.3">
      <c r="C153" s="756" t="s">
        <v>57</v>
      </c>
      <c r="D153" s="756"/>
      <c r="E153" s="756"/>
      <c r="F153" s="34">
        <f>F133</f>
        <v>44012</v>
      </c>
      <c r="G153" s="35">
        <f>G133</f>
        <v>43646</v>
      </c>
      <c r="H153" s="68"/>
      <c r="I153" s="68"/>
    </row>
    <row r="154" spans="2:9" s="48" customFormat="1" ht="15" x14ac:dyDescent="0.2">
      <c r="C154" s="760" t="s">
        <v>92</v>
      </c>
      <c r="D154" s="760"/>
      <c r="E154" s="760"/>
      <c r="F154" s="85">
        <f>+'[1]DESARROLLO ACTIVO CORRIENTE'!I98/1000</f>
        <v>1798172.669</v>
      </c>
      <c r="G154" s="59">
        <f>+'[1]DESARROLLO ACTIVO CORRIENTE'!K98/1000</f>
        <v>1714505.517</v>
      </c>
      <c r="H154" s="68"/>
      <c r="I154" s="68"/>
    </row>
    <row r="155" spans="2:9" s="48" customFormat="1" ht="15" x14ac:dyDescent="0.2">
      <c r="C155" s="760"/>
      <c r="D155" s="760"/>
      <c r="E155" s="760"/>
      <c r="F155" s="85"/>
      <c r="G155" s="86"/>
      <c r="H155" s="68"/>
      <c r="I155" s="68"/>
    </row>
    <row r="156" spans="2:9" s="48" customFormat="1" ht="15" x14ac:dyDescent="0.2">
      <c r="C156" s="765" t="s">
        <v>93</v>
      </c>
      <c r="D156" s="765"/>
      <c r="E156" s="765"/>
      <c r="F156" s="85">
        <f>+'[1]DESARROLLO ACTIVO CORRIENTE'!I102/1000</f>
        <v>0</v>
      </c>
      <c r="G156" s="86">
        <f>+'[1]DESARROLLO ACTIVO CORRIENTE'!K102/1000</f>
        <v>458726.50099999999</v>
      </c>
      <c r="H156" s="68"/>
      <c r="I156" s="68"/>
    </row>
    <row r="157" spans="2:9" s="48" customFormat="1" ht="16.5" thickBot="1" x14ac:dyDescent="0.3">
      <c r="C157" s="771"/>
      <c r="D157" s="771"/>
      <c r="E157" s="771"/>
      <c r="F157" s="87"/>
      <c r="G157" s="84"/>
      <c r="H157" s="68"/>
      <c r="I157" s="68"/>
    </row>
    <row r="158" spans="2:9" s="48" customFormat="1" ht="18" customHeight="1" thickBot="1" x14ac:dyDescent="0.3">
      <c r="C158" s="754" t="s">
        <v>63</v>
      </c>
      <c r="D158" s="754"/>
      <c r="E158" s="754"/>
      <c r="F158" s="69">
        <f>SUM(F154:F157)</f>
        <v>1798172.669</v>
      </c>
      <c r="G158" s="46">
        <f>SUM(G154:G157)</f>
        <v>2173232.0180000002</v>
      </c>
      <c r="H158" s="68"/>
      <c r="I158" s="68"/>
    </row>
    <row r="159" spans="2:9" x14ac:dyDescent="0.3">
      <c r="C159" s="32"/>
      <c r="F159" s="64"/>
      <c r="G159" s="64"/>
      <c r="H159" s="33"/>
      <c r="I159" s="33"/>
    </row>
    <row r="160" spans="2:9" ht="23.25" x14ac:dyDescent="0.35">
      <c r="B160" s="3">
        <v>8</v>
      </c>
      <c r="C160" s="749" t="s">
        <v>94</v>
      </c>
      <c r="D160" s="749"/>
      <c r="E160" s="749"/>
      <c r="F160" s="33" t="s">
        <v>90</v>
      </c>
      <c r="H160" s="33"/>
      <c r="I160" s="33"/>
    </row>
    <row r="161" spans="2:9" ht="21" thickBot="1" x14ac:dyDescent="0.35">
      <c r="B161" s="3"/>
      <c r="C161" s="32"/>
      <c r="D161" s="32"/>
      <c r="F161" s="33"/>
      <c r="H161" s="33"/>
      <c r="I161" s="33"/>
    </row>
    <row r="162" spans="2:9" s="48" customFormat="1" ht="16.5" thickBot="1" x14ac:dyDescent="0.3">
      <c r="C162" s="756" t="s">
        <v>57</v>
      </c>
      <c r="D162" s="756"/>
      <c r="E162" s="756"/>
      <c r="F162" s="34">
        <f>+F98</f>
        <v>44012</v>
      </c>
      <c r="G162" s="35">
        <f>G123</f>
        <v>43646</v>
      </c>
    </row>
    <row r="163" spans="2:9" s="88" customFormat="1" ht="15" customHeight="1" x14ac:dyDescent="0.25">
      <c r="C163" s="769" t="s">
        <v>95</v>
      </c>
      <c r="D163" s="769"/>
      <c r="E163" s="769"/>
      <c r="F163" s="89"/>
      <c r="G163" s="90"/>
    </row>
    <row r="164" spans="2:9" s="88" customFormat="1" ht="15" customHeight="1" x14ac:dyDescent="0.2">
      <c r="C164" s="770" t="s">
        <v>96</v>
      </c>
      <c r="D164" s="770"/>
      <c r="E164" s="770"/>
      <c r="F164" s="91">
        <f>+'[1]DESARROLLO PASIVO CORRIENTE'!J45/1000</f>
        <v>445942.886</v>
      </c>
      <c r="G164" s="92">
        <f>+'[1]DESARROLLO PASIVO CORRIENTE'!L45/1000</f>
        <v>2045388.35</v>
      </c>
    </row>
    <row r="165" spans="2:9" s="88" customFormat="1" ht="15" customHeight="1" x14ac:dyDescent="0.2">
      <c r="C165" s="770" t="s">
        <v>97</v>
      </c>
      <c r="D165" s="770"/>
      <c r="E165" s="770"/>
      <c r="F165" s="91">
        <f>+'[1]DESARROLLO PASIVO CORRIENTE'!J46/1000</f>
        <v>0</v>
      </c>
      <c r="G165" s="92">
        <f>+'[1]DESARROLLO PASIVO CORRIENTE'!L46/1000</f>
        <v>15981663.751</v>
      </c>
    </row>
    <row r="166" spans="2:9" s="88" customFormat="1" ht="15" customHeight="1" x14ac:dyDescent="0.2">
      <c r="C166" s="770" t="s">
        <v>98</v>
      </c>
      <c r="D166" s="770"/>
      <c r="E166" s="770"/>
      <c r="F166" s="91">
        <f>+'[1]DESARROLLO PASIVO CORRIENTE'!J47/1000</f>
        <v>3844159.358</v>
      </c>
      <c r="G166" s="92">
        <f>+'[1]DESARROLLO PASIVO CORRIENTE'!L47/1000</f>
        <v>4016878.2680000002</v>
      </c>
    </row>
    <row r="167" spans="2:9" s="88" customFormat="1" ht="15" customHeight="1" x14ac:dyDescent="0.2">
      <c r="C167" s="770" t="s">
        <v>99</v>
      </c>
      <c r="D167" s="770"/>
      <c r="E167" s="770"/>
      <c r="F167" s="91">
        <f>+'[1]DESARROLLO PASIVO CORRIENTE'!J48/1000</f>
        <v>2089863.8529999999</v>
      </c>
      <c r="G167" s="92">
        <f>+'[1]DESARROLLO PASIVO CORRIENTE'!L48/1000</f>
        <v>3009440.057</v>
      </c>
    </row>
    <row r="168" spans="2:9" s="88" customFormat="1" ht="15" customHeight="1" x14ac:dyDescent="0.2">
      <c r="C168" s="770" t="s">
        <v>100</v>
      </c>
      <c r="D168" s="770"/>
      <c r="E168" s="770"/>
      <c r="F168" s="91">
        <f>+'[1]DESARROLLO PASIVO CORRIENTE'!J49/1000</f>
        <v>1930639.7</v>
      </c>
      <c r="G168" s="92">
        <f>+'[1]DESARROLLO PASIVO CORRIENTE'!L49/1000</f>
        <v>10071402.220000001</v>
      </c>
    </row>
    <row r="169" spans="2:9" s="88" customFormat="1" ht="15" customHeight="1" x14ac:dyDescent="0.2">
      <c r="C169" s="770" t="s">
        <v>101</v>
      </c>
      <c r="D169" s="770"/>
      <c r="E169" s="770"/>
      <c r="F169" s="91">
        <f>+'[1]DESARROLLO PASIVO CORRIENTE'!J50/1000</f>
        <v>1150875</v>
      </c>
      <c r="G169" s="92">
        <f>+'[1]DESARROLLO PASIVO CORRIENTE'!L50/1000</f>
        <v>13329149.238</v>
      </c>
    </row>
    <row r="170" spans="2:9" s="88" customFormat="1" ht="15" customHeight="1" x14ac:dyDescent="0.2">
      <c r="C170" s="770" t="s">
        <v>102</v>
      </c>
      <c r="D170" s="770"/>
      <c r="E170" s="770"/>
      <c r="F170" s="91">
        <f>+'[1]DESARROLLO PASIVO CORRIENTE'!J51/1000</f>
        <v>34527667.401000001</v>
      </c>
      <c r="G170" s="92">
        <f>+'[1]DESARROLLO PASIVO CORRIENTE'!L51/1000</f>
        <v>14476118.609999999</v>
      </c>
    </row>
    <row r="171" spans="2:9" s="88" customFormat="1" ht="15" customHeight="1" x14ac:dyDescent="0.2">
      <c r="C171" s="770" t="s">
        <v>103</v>
      </c>
      <c r="D171" s="770"/>
      <c r="E171" s="770"/>
      <c r="F171" s="91">
        <f>+'[1]DESARROLLO PASIVO CORRIENTE'!J53/1000</f>
        <v>7466042.0959999999</v>
      </c>
      <c r="G171" s="92">
        <f>+'[1]DESARROLLO PASIVO CORRIENTE'!L53/1000</f>
        <v>8634301.693</v>
      </c>
    </row>
    <row r="172" spans="2:9" s="88" customFormat="1" ht="15" customHeight="1" x14ac:dyDescent="0.2">
      <c r="C172" s="770" t="s">
        <v>104</v>
      </c>
      <c r="D172" s="770"/>
      <c r="E172" s="770"/>
      <c r="F172" s="91">
        <f>+'[1]DESARROLLO PASIVO CORRIENTE'!J52/1000</f>
        <v>1085337.1880000001</v>
      </c>
      <c r="G172" s="92">
        <f>+'[1]DESARROLLO PASIVO CORRIENTE'!L52/1000</f>
        <v>3398255.2039999999</v>
      </c>
    </row>
    <row r="173" spans="2:9" s="88" customFormat="1" ht="15" customHeight="1" x14ac:dyDescent="0.2">
      <c r="C173" s="770" t="s">
        <v>105</v>
      </c>
      <c r="D173" s="770"/>
      <c r="E173" s="770"/>
      <c r="F173" s="91">
        <f>+'[1]DESARROLLO PASIVO CORRIENTE'!J54/1000</f>
        <v>0</v>
      </c>
      <c r="G173" s="92">
        <f>+'[1]DESARROLLO PASIVO CORRIENTE'!L54/1000</f>
        <v>7881987.8310000002</v>
      </c>
    </row>
    <row r="174" spans="2:9" s="88" customFormat="1" ht="15" customHeight="1" x14ac:dyDescent="0.2">
      <c r="C174" s="770" t="s">
        <v>106</v>
      </c>
      <c r="D174" s="770"/>
      <c r="E174" s="770"/>
      <c r="F174" s="91">
        <f>+'[1]DESARROLLO PASIVO CORRIENTE'!J55/1000</f>
        <v>36965061.200000003</v>
      </c>
      <c r="G174" s="92">
        <f>+'[1]DESARROLLO PASIVO CORRIENTE'!L55/1000</f>
        <v>13344873.511</v>
      </c>
    </row>
    <row r="175" spans="2:9" s="88" customFormat="1" ht="15" customHeight="1" x14ac:dyDescent="0.2">
      <c r="C175" s="770" t="s">
        <v>107</v>
      </c>
      <c r="D175" s="770"/>
      <c r="E175" s="770"/>
      <c r="F175" s="91">
        <f>+'[1]DESARROLLO PASIVO CORRIENTE'!J56/1000</f>
        <v>2997860.58</v>
      </c>
      <c r="G175" s="92">
        <v>0</v>
      </c>
    </row>
    <row r="176" spans="2:9" s="88" customFormat="1" ht="15" customHeight="1" x14ac:dyDescent="0.2">
      <c r="C176" s="770" t="s">
        <v>108</v>
      </c>
      <c r="D176" s="770"/>
      <c r="E176" s="770"/>
      <c r="F176" s="91">
        <f>+'[1]DESARROLLO PASIVO CORRIENTE'!J59/1000</f>
        <v>7475459.2879999997</v>
      </c>
      <c r="G176" s="92">
        <f>+'[1]DESARROLLO PASIVO CORRIENTE'!L59/1000</f>
        <v>6084463.074</v>
      </c>
    </row>
    <row r="177" spans="2:9" s="88" customFormat="1" ht="15" customHeight="1" x14ac:dyDescent="0.2">
      <c r="C177" s="770" t="s">
        <v>109</v>
      </c>
      <c r="D177" s="770"/>
      <c r="E177" s="770"/>
      <c r="F177" s="91">
        <f>+'[1]DESARROLLO PASIVO CORRIENTE'!J62/1000</f>
        <v>-8180367.8380000005</v>
      </c>
      <c r="G177" s="92">
        <f>+'[1]DESARROLLO PASIVO CORRIENTE'!L62/1000</f>
        <v>-6295383.2788017103</v>
      </c>
    </row>
    <row r="178" spans="2:9" s="88" customFormat="1" ht="15" customHeight="1" x14ac:dyDescent="0.2">
      <c r="C178" s="770" t="s">
        <v>110</v>
      </c>
      <c r="D178" s="770"/>
      <c r="E178" s="770"/>
      <c r="F178" s="91">
        <f>+'[1]DESARROLLO PASIVO CORRIENTE'!J63/1000</f>
        <v>-7743470.7920000004</v>
      </c>
      <c r="G178" s="92">
        <f>+'[1]DESARROLLO PASIVO CORRIENTE'!L63/1000</f>
        <v>-5482060.0234481404</v>
      </c>
    </row>
    <row r="179" spans="2:9" s="88" customFormat="1" ht="15" customHeight="1" x14ac:dyDescent="0.25">
      <c r="C179" s="772" t="s">
        <v>111</v>
      </c>
      <c r="D179" s="772"/>
      <c r="E179" s="772"/>
      <c r="F179" s="93">
        <f>SUM(F164:F178)</f>
        <v>84055069.920000017</v>
      </c>
      <c r="G179" s="94">
        <f>SUM(G164:G178)</f>
        <v>90496478.504750133</v>
      </c>
      <c r="H179" s="95"/>
      <c r="I179" s="95"/>
    </row>
    <row r="180" spans="2:9" s="88" customFormat="1" ht="15" customHeight="1" x14ac:dyDescent="0.2">
      <c r="C180" s="770" t="s">
        <v>101</v>
      </c>
      <c r="D180" s="770"/>
      <c r="E180" s="770"/>
      <c r="F180" s="91">
        <f>+'[1]DESARROLLO PASIVO CORRIENTE'!J38/1000</f>
        <v>0</v>
      </c>
      <c r="G180" s="92">
        <f>+'[1]DESARROLLO PASIVO CORRIENTE'!L38/1000</f>
        <v>758700</v>
      </c>
      <c r="H180" s="96"/>
      <c r="I180" s="96"/>
    </row>
    <row r="181" spans="2:9" s="88" customFormat="1" ht="15" customHeight="1" x14ac:dyDescent="0.2">
      <c r="C181" s="770" t="s">
        <v>103</v>
      </c>
      <c r="D181" s="770"/>
      <c r="E181" s="770"/>
      <c r="F181" s="91">
        <f>+'[1]DESARROLLO PASIVO CORRIENTE'!J40/1000</f>
        <v>503180.777</v>
      </c>
      <c r="G181" s="92">
        <f>+'[1]DESARROLLO PASIVO CORRIENTE'!L40/1000</f>
        <v>453879.69799999997</v>
      </c>
      <c r="H181" s="96"/>
      <c r="I181" s="96"/>
    </row>
    <row r="182" spans="2:9" s="88" customFormat="1" ht="15" customHeight="1" x14ac:dyDescent="0.2">
      <c r="C182" s="770" t="s">
        <v>97</v>
      </c>
      <c r="D182" s="770"/>
      <c r="E182" s="770"/>
      <c r="F182" s="91">
        <f>+'[1]DESARROLLO PASIVO CORRIENTE'!J41/1000</f>
        <v>15959865.720000001</v>
      </c>
      <c r="G182" s="92">
        <f>+'[1]DESARROLLO PASIVO CORRIENTE'!L41/1000</f>
        <v>4738751.7139999997</v>
      </c>
      <c r="H182" s="96"/>
      <c r="I182" s="96"/>
    </row>
    <row r="183" spans="2:9" s="88" customFormat="1" ht="15" customHeight="1" x14ac:dyDescent="0.2">
      <c r="C183" s="770" t="s">
        <v>99</v>
      </c>
      <c r="D183" s="770"/>
      <c r="E183" s="770"/>
      <c r="F183" s="91">
        <f>+'[1]DESARROLLO PASIVO CORRIENTE'!J43/1000</f>
        <v>4372919.1960000005</v>
      </c>
      <c r="G183" s="92">
        <f>+'[1]DESARROLLO PASIVO CORRIENTE'!L43/1000</f>
        <v>5106288.165</v>
      </c>
      <c r="H183" s="96"/>
      <c r="I183" s="96"/>
    </row>
    <row r="184" spans="2:9" s="88" customFormat="1" ht="15" customHeight="1" x14ac:dyDescent="0.2">
      <c r="C184" s="770" t="s">
        <v>108</v>
      </c>
      <c r="D184" s="770"/>
      <c r="E184" s="770"/>
      <c r="F184" s="91">
        <f>+'[1]DESARROLLO PASIVO CORRIENTE'!J58/1000</f>
        <v>2233081.7230000002</v>
      </c>
      <c r="G184" s="92">
        <f>+'[1]DESARROLLO PASIVO CORRIENTE'!L58/1000</f>
        <v>1722855.426</v>
      </c>
      <c r="H184" s="96"/>
      <c r="I184" s="96"/>
    </row>
    <row r="185" spans="2:9" s="88" customFormat="1" ht="15" customHeight="1" x14ac:dyDescent="0.2">
      <c r="C185" s="770" t="s">
        <v>109</v>
      </c>
      <c r="D185" s="770"/>
      <c r="E185" s="770"/>
      <c r="F185" s="91">
        <f>+'[1]DESARROLLO PASIVO CORRIENTE'!J61/1000</f>
        <v>-1908232.307</v>
      </c>
      <c r="G185" s="92">
        <f>+'[1]DESARROLLO PASIVO CORRIENTE'!L61/1000</f>
        <v>-1514654.1314544999</v>
      </c>
      <c r="H185" s="96"/>
      <c r="I185" s="96"/>
    </row>
    <row r="186" spans="2:9" s="88" customFormat="1" ht="15" customHeight="1" x14ac:dyDescent="0.25">
      <c r="C186" s="772" t="s">
        <v>112</v>
      </c>
      <c r="D186" s="772"/>
      <c r="E186" s="772"/>
      <c r="F186" s="93">
        <f>SUM(F180:F185)</f>
        <v>21160815.109000005</v>
      </c>
      <c r="G186" s="94">
        <f>SUM(G180:G185)</f>
        <v>11265820.871545499</v>
      </c>
      <c r="H186" s="96"/>
      <c r="I186" s="96"/>
    </row>
    <row r="187" spans="2:9" s="88" customFormat="1" ht="15" customHeight="1" x14ac:dyDescent="0.25">
      <c r="B187" s="97"/>
      <c r="C187" s="773" t="s">
        <v>113</v>
      </c>
      <c r="D187" s="773"/>
      <c r="E187" s="773"/>
      <c r="F187" s="93">
        <f>+F179+F186</f>
        <v>105215885.02900001</v>
      </c>
      <c r="G187" s="94">
        <f>+G179+G186</f>
        <v>101762299.37629563</v>
      </c>
      <c r="H187" s="95"/>
      <c r="I187" s="95"/>
    </row>
    <row r="188" spans="2:9" s="88" customFormat="1" ht="15" customHeight="1" x14ac:dyDescent="0.25">
      <c r="B188" s="97"/>
      <c r="C188" s="773" t="s">
        <v>114</v>
      </c>
      <c r="D188" s="773"/>
      <c r="E188" s="773"/>
      <c r="F188" s="93"/>
      <c r="G188" s="94"/>
      <c r="H188" s="95"/>
      <c r="I188" s="95"/>
    </row>
    <row r="189" spans="2:9" s="88" customFormat="1" ht="15" customHeight="1" x14ac:dyDescent="0.25">
      <c r="B189" s="97"/>
      <c r="C189" s="774" t="s">
        <v>100</v>
      </c>
      <c r="D189" s="774"/>
      <c r="E189" s="774"/>
      <c r="F189" s="91">
        <f>+'[1]DESARROLLO PASIVO NO CORRIENTE'!J11/1000</f>
        <v>3861361.24</v>
      </c>
      <c r="G189" s="92">
        <f>+'[1]DESARROLLO PASIVO NO CORRIENTE'!L11/1000</f>
        <v>1120440.3370000001</v>
      </c>
      <c r="H189" s="95"/>
      <c r="I189" s="95"/>
    </row>
    <row r="190" spans="2:9" s="88" customFormat="1" ht="15" customHeight="1" x14ac:dyDescent="0.25">
      <c r="B190" s="97"/>
      <c r="C190" s="774" t="s">
        <v>101</v>
      </c>
      <c r="D190" s="774"/>
      <c r="E190" s="774"/>
      <c r="F190" s="91">
        <f>+'[1]DESARROLLO PASIVO NO CORRIENTE'!J12/1000</f>
        <v>17263125</v>
      </c>
      <c r="G190" s="92">
        <f>+'[1]DESARROLLO PASIVO NO CORRIENTE'!L12/1000</f>
        <v>1241026.6329999999</v>
      </c>
      <c r="H190" s="95"/>
      <c r="I190" s="95"/>
    </row>
    <row r="191" spans="2:9" s="88" customFormat="1" ht="15" customHeight="1" x14ac:dyDescent="0.25">
      <c r="B191" s="97"/>
      <c r="C191" s="770" t="s">
        <v>98</v>
      </c>
      <c r="D191" s="770"/>
      <c r="E191" s="770"/>
      <c r="F191" s="91">
        <f>+'[1]DESARROLLO PASIVO NO CORRIENTE'!J13/1000</f>
        <v>7879997.1359999999</v>
      </c>
      <c r="G191" s="92">
        <f>+'[1]DESARROLLO PASIVO NO CORRIENTE'!L13/1000</f>
        <v>6661701.0060000001</v>
      </c>
      <c r="H191" s="95"/>
      <c r="I191" s="95"/>
    </row>
    <row r="192" spans="2:9" s="88" customFormat="1" ht="15" customHeight="1" x14ac:dyDescent="0.25">
      <c r="B192" s="97"/>
      <c r="C192" s="774" t="s">
        <v>115</v>
      </c>
      <c r="D192" s="774"/>
      <c r="E192" s="774"/>
      <c r="F192" s="91">
        <f>+'[1]DESARROLLO PASIVO NO CORRIENTE'!J14/1000</f>
        <v>1744669.621</v>
      </c>
      <c r="G192" s="92">
        <f>+'[1]DESARROLLO PASIVO NO CORRIENTE'!L14/1000</f>
        <v>1571710.1569999999</v>
      </c>
      <c r="H192" s="95"/>
      <c r="I192" s="95"/>
    </row>
    <row r="193" spans="2:9" s="88" customFormat="1" ht="15" customHeight="1" x14ac:dyDescent="0.25">
      <c r="B193" s="97"/>
      <c r="C193" s="770" t="s">
        <v>103</v>
      </c>
      <c r="D193" s="770"/>
      <c r="E193" s="770"/>
      <c r="F193" s="91">
        <f>+'[1]DESARROLLO PASIVO NO CORRIENTE'!J15/1000</f>
        <v>13557841.533</v>
      </c>
      <c r="G193" s="92">
        <f>+'[1]DESARROLLO PASIVO NO CORRIENTE'!L15/1000</f>
        <v>3833156.25</v>
      </c>
      <c r="H193" s="95"/>
      <c r="I193" s="95"/>
    </row>
    <row r="194" spans="2:9" s="88" customFormat="1" ht="15" customHeight="1" x14ac:dyDescent="0.25">
      <c r="B194" s="97"/>
      <c r="C194" s="770" t="s">
        <v>99</v>
      </c>
      <c r="D194" s="770"/>
      <c r="E194" s="770"/>
      <c r="F194" s="91">
        <f>+'[1]DESARROLLO PASIVO NO CORRIENTE'!J16/1000</f>
        <v>766420.75699999998</v>
      </c>
      <c r="G194" s="92">
        <f>+'[1]DESARROLLO PASIVO NO CORRIENTE'!L16/1000</f>
        <v>0</v>
      </c>
      <c r="H194" s="95"/>
      <c r="I194" s="95"/>
    </row>
    <row r="195" spans="2:9" s="88" customFormat="1" ht="15" customHeight="1" x14ac:dyDescent="0.25">
      <c r="B195" s="97"/>
      <c r="C195" s="774" t="s">
        <v>116</v>
      </c>
      <c r="D195" s="774"/>
      <c r="E195" s="774"/>
      <c r="F195" s="91">
        <f>+'[1]DESARROLLO PASIVO NO CORRIENTE'!J17/1000</f>
        <v>19637193.120999999</v>
      </c>
      <c r="G195" s="92">
        <f>+'[1]DESARROLLO PASIVO NO CORRIENTE'!L17/1000</f>
        <v>14670701.640000001</v>
      </c>
      <c r="H195" s="95"/>
      <c r="I195" s="95"/>
    </row>
    <row r="196" spans="2:9" s="88" customFormat="1" ht="15" customHeight="1" x14ac:dyDescent="0.25">
      <c r="B196" s="97"/>
      <c r="C196" s="770" t="s">
        <v>102</v>
      </c>
      <c r="D196" s="770"/>
      <c r="E196" s="770"/>
      <c r="F196" s="91">
        <f>+'[1]DESARROLLO PASIVO NO CORRIENTE'!J19/1000</f>
        <v>21895401.511999998</v>
      </c>
      <c r="G196" s="92">
        <f>+'[1]DESARROLLO PASIVO NO CORRIENTE'!L19/1000</f>
        <v>13156764.256999999</v>
      </c>
      <c r="H196" s="95"/>
      <c r="I196" s="95"/>
    </row>
    <row r="197" spans="2:9" s="88" customFormat="1" ht="15" customHeight="1" x14ac:dyDescent="0.25">
      <c r="B197" s="97"/>
      <c r="C197" s="770" t="s">
        <v>97</v>
      </c>
      <c r="D197" s="770"/>
      <c r="E197" s="770"/>
      <c r="F197" s="91">
        <f>+'[1]DESARROLLO PASIVO NO CORRIENTE'!J20/1000</f>
        <v>0</v>
      </c>
      <c r="G197" s="92">
        <f>+'[1]DESARROLLO PASIVO NO CORRIENTE'!L20/1000</f>
        <v>1084993.787</v>
      </c>
      <c r="H197" s="95"/>
      <c r="I197" s="95"/>
    </row>
    <row r="198" spans="2:9" s="88" customFormat="1" ht="15" customHeight="1" x14ac:dyDescent="0.25">
      <c r="B198" s="97"/>
      <c r="C198" s="770" t="s">
        <v>107</v>
      </c>
      <c r="D198" s="770"/>
      <c r="E198" s="770"/>
      <c r="F198" s="91">
        <f>+'[1]DESARROLLO PASIVO NO CORRIENTE'!J21/1000</f>
        <v>1334667.18</v>
      </c>
      <c r="G198" s="92">
        <v>0</v>
      </c>
      <c r="H198" s="95"/>
      <c r="I198" s="95"/>
    </row>
    <row r="199" spans="2:9" s="88" customFormat="1" ht="15" customHeight="1" x14ac:dyDescent="0.25">
      <c r="B199" s="97"/>
      <c r="C199" s="774" t="s">
        <v>108</v>
      </c>
      <c r="D199" s="774"/>
      <c r="E199" s="774"/>
      <c r="F199" s="91">
        <f>+'[1]DESARROLLO PASIVO NO CORRIENTE'!J24/1000</f>
        <v>8579891.159</v>
      </c>
      <c r="G199" s="92">
        <f>+'[1]DESARROLLO PASIVO NO CORRIENTE'!L24/1000</f>
        <v>1981476.5360000001</v>
      </c>
      <c r="H199" s="95"/>
      <c r="I199" s="95"/>
    </row>
    <row r="200" spans="2:9" s="88" customFormat="1" ht="15" customHeight="1" x14ac:dyDescent="0.25">
      <c r="B200" s="97"/>
      <c r="C200" s="770" t="s">
        <v>109</v>
      </c>
      <c r="D200" s="770"/>
      <c r="E200" s="770"/>
      <c r="F200" s="91">
        <f>+'[1]DESARROLLO PASIVO NO CORRIENTE'!J27/1000</f>
        <v>-12705480.276000001</v>
      </c>
      <c r="G200" s="92">
        <f>+'[1]DESARROLLO PASIVO NO CORRIENTE'!L27/1000</f>
        <v>-3259988.0505285701</v>
      </c>
      <c r="H200" s="95"/>
      <c r="I200" s="95"/>
    </row>
    <row r="201" spans="2:9" s="88" customFormat="1" ht="15" customHeight="1" x14ac:dyDescent="0.25">
      <c r="B201" s="97"/>
      <c r="C201" s="770" t="s">
        <v>110</v>
      </c>
      <c r="D201" s="770"/>
      <c r="E201" s="770"/>
      <c r="F201" s="91">
        <f>+'[1]DESARROLLO PASIVO NO CORRIENTE'!J28/1000</f>
        <v>-12179402.603</v>
      </c>
      <c r="G201" s="92">
        <f>+'[1]DESARROLLO PASIVO NO CORRIENTE'!L28/1000</f>
        <v>-9975991.6185695492</v>
      </c>
      <c r="H201" s="95"/>
      <c r="I201" s="95"/>
    </row>
    <row r="202" spans="2:9" s="88" customFormat="1" ht="15" customHeight="1" x14ac:dyDescent="0.25">
      <c r="B202" s="97"/>
      <c r="C202" s="782" t="s">
        <v>111</v>
      </c>
      <c r="D202" s="782"/>
      <c r="E202" s="782"/>
      <c r="F202" s="94">
        <f>SUM(F189:F201)</f>
        <v>71635685.38000001</v>
      </c>
      <c r="G202" s="94">
        <f>SUM(G189:G201)</f>
        <v>32085990.93390188</v>
      </c>
      <c r="H202" s="95"/>
      <c r="I202" s="95"/>
    </row>
    <row r="203" spans="2:9" s="88" customFormat="1" ht="15" customHeight="1" x14ac:dyDescent="0.25">
      <c r="B203" s="97"/>
      <c r="C203" s="770" t="s">
        <v>103</v>
      </c>
      <c r="D203" s="770"/>
      <c r="E203" s="770"/>
      <c r="F203" s="91">
        <f>+'[1]DESARROLLO PASIVO NO CORRIENTE'!J7/1000</f>
        <v>5993654.6560000004</v>
      </c>
      <c r="G203" s="92">
        <f>+'[1]DESARROLLO PASIVO NO CORRIENTE'!L7/1000</f>
        <v>6496835.4330000002</v>
      </c>
      <c r="H203" s="95"/>
      <c r="I203" s="95"/>
    </row>
    <row r="204" spans="2:9" s="88" customFormat="1" ht="15" customHeight="1" x14ac:dyDescent="0.25">
      <c r="B204" s="97"/>
      <c r="C204" s="770" t="s">
        <v>97</v>
      </c>
      <c r="D204" s="770"/>
      <c r="E204" s="770"/>
      <c r="F204" s="91">
        <f>+'[1]DESARROLLO PASIVO NO CORRIENTE'!J8/1000</f>
        <v>0</v>
      </c>
      <c r="G204" s="92">
        <f>+'[1]DESARROLLO PASIVO NO CORRIENTE'!L8/1000</f>
        <v>375082.19199999998</v>
      </c>
      <c r="H204" s="95"/>
      <c r="I204" s="95"/>
    </row>
    <row r="205" spans="2:9" s="88" customFormat="1" ht="15" customHeight="1" x14ac:dyDescent="0.25">
      <c r="B205" s="97"/>
      <c r="C205" s="774" t="s">
        <v>99</v>
      </c>
      <c r="D205" s="774"/>
      <c r="E205" s="774"/>
      <c r="F205" s="91">
        <f>+'[1]DESARROLLO PASIVO NO CORRIENTE'!J9/1000</f>
        <v>5399089.1940000001</v>
      </c>
      <c r="G205" s="92">
        <f>+'[1]DESARROLLO PASIVO NO CORRIENTE'!L9/1000</f>
        <v>2700000</v>
      </c>
      <c r="H205" s="95"/>
      <c r="I205" s="95"/>
    </row>
    <row r="206" spans="2:9" s="88" customFormat="1" ht="15" customHeight="1" x14ac:dyDescent="0.25">
      <c r="B206" s="97"/>
      <c r="C206" s="774" t="s">
        <v>108</v>
      </c>
      <c r="D206" s="774"/>
      <c r="E206" s="774"/>
      <c r="F206" s="91">
        <f>+'[1]DESARROLLO PASIVO NO CORRIENTE'!J23/1000</f>
        <v>3561549.6830000002</v>
      </c>
      <c r="G206" s="92">
        <f>+'[1]DESARROLLO PASIVO NO CORRIENTE'!L23/1000</f>
        <v>3779794.6889999998</v>
      </c>
      <c r="H206" s="95"/>
      <c r="I206" s="95"/>
    </row>
    <row r="207" spans="2:9" s="88" customFormat="1" ht="15" customHeight="1" x14ac:dyDescent="0.25">
      <c r="B207" s="97"/>
      <c r="C207" s="770" t="s">
        <v>109</v>
      </c>
      <c r="D207" s="770"/>
      <c r="E207" s="770"/>
      <c r="F207" s="91">
        <f>+'[1]DESARROLLO PASIVO NO CORRIENTE'!J26/1000</f>
        <v>-4562534.898</v>
      </c>
      <c r="G207" s="92">
        <f>+'[1]DESARROLLO PASIVO NO CORRIENTE'!L26/1000</f>
        <v>-4497121.6931802593</v>
      </c>
      <c r="H207" s="95"/>
      <c r="I207" s="95"/>
    </row>
    <row r="208" spans="2:9" s="88" customFormat="1" ht="15" customHeight="1" x14ac:dyDescent="0.25">
      <c r="B208" s="97"/>
      <c r="C208" s="772" t="s">
        <v>112</v>
      </c>
      <c r="D208" s="775"/>
      <c r="E208" s="775"/>
      <c r="F208" s="93">
        <f>SUM(F203:F207)</f>
        <v>10391758.635000002</v>
      </c>
      <c r="G208" s="94">
        <f>SUM(G203:G207)</f>
        <v>8854590.62081974</v>
      </c>
      <c r="H208" s="95"/>
      <c r="I208" s="95"/>
    </row>
    <row r="209" spans="2:9" s="88" customFormat="1" ht="15" customHeight="1" thickBot="1" x14ac:dyDescent="0.3">
      <c r="B209" s="97"/>
      <c r="C209" s="776" t="s">
        <v>117</v>
      </c>
      <c r="D209" s="776"/>
      <c r="E209" s="776"/>
      <c r="F209" s="98">
        <f>+F202+F208</f>
        <v>82027444.015000015</v>
      </c>
      <c r="G209" s="99">
        <f>+G202+G208</f>
        <v>40940581.554721624</v>
      </c>
      <c r="H209" s="95"/>
      <c r="I209" s="95"/>
    </row>
    <row r="210" spans="2:9" s="88" customFormat="1" ht="15" customHeight="1" thickBot="1" x14ac:dyDescent="0.3">
      <c r="B210" s="97"/>
      <c r="C210" s="777" t="s">
        <v>63</v>
      </c>
      <c r="D210" s="777"/>
      <c r="E210" s="777"/>
      <c r="F210" s="100">
        <f>+F187+F209</f>
        <v>187243329.04400003</v>
      </c>
      <c r="G210" s="101">
        <f>+G187+G209</f>
        <v>142702880.93101725</v>
      </c>
      <c r="H210" s="95"/>
      <c r="I210" s="95"/>
    </row>
    <row r="211" spans="2:9" x14ac:dyDescent="0.3">
      <c r="B211" s="3"/>
      <c r="C211" s="32"/>
      <c r="D211" s="32"/>
      <c r="E211" s="32"/>
      <c r="F211" s="32"/>
      <c r="G211" s="64"/>
      <c r="H211" s="64"/>
      <c r="I211" s="64"/>
    </row>
    <row r="212" spans="2:9" ht="23.25" x14ac:dyDescent="0.35">
      <c r="B212" s="3">
        <v>9</v>
      </c>
      <c r="C212" s="749" t="s">
        <v>118</v>
      </c>
      <c r="D212" s="749"/>
      <c r="E212" s="102"/>
      <c r="F212" s="32"/>
      <c r="G212" s="64"/>
      <c r="H212" s="64"/>
      <c r="I212" s="64"/>
    </row>
    <row r="213" spans="2:9" ht="21" thickBot="1" x14ac:dyDescent="0.35">
      <c r="C213" s="102"/>
      <c r="D213" s="102"/>
      <c r="E213" s="102"/>
      <c r="F213" s="32"/>
      <c r="G213" s="64"/>
      <c r="H213" s="64"/>
      <c r="I213" s="64"/>
    </row>
    <row r="214" spans="2:9" x14ac:dyDescent="0.3">
      <c r="C214" s="103" t="s">
        <v>119</v>
      </c>
      <c r="D214" s="778" t="s">
        <v>120</v>
      </c>
      <c r="E214" s="780" t="s">
        <v>121</v>
      </c>
      <c r="F214" s="783" t="s">
        <v>122</v>
      </c>
      <c r="G214" s="784"/>
      <c r="H214" s="104"/>
      <c r="I214" s="64"/>
    </row>
    <row r="215" spans="2:9" ht="21" thickBot="1" x14ac:dyDescent="0.35">
      <c r="C215" s="105" t="s">
        <v>123</v>
      </c>
      <c r="D215" s="779"/>
      <c r="E215" s="781"/>
      <c r="F215" s="106">
        <v>44012</v>
      </c>
      <c r="G215" s="107">
        <v>43646</v>
      </c>
      <c r="H215" s="108"/>
      <c r="I215" s="64"/>
    </row>
    <row r="216" spans="2:9" s="88" customFormat="1" ht="15" x14ac:dyDescent="0.25">
      <c r="C216" s="109">
        <v>1</v>
      </c>
      <c r="D216" s="110" t="s">
        <v>124</v>
      </c>
      <c r="E216" s="110" t="s">
        <v>125</v>
      </c>
      <c r="F216" s="111">
        <v>12000000</v>
      </c>
      <c r="G216" s="112">
        <v>4400000</v>
      </c>
      <c r="H216" s="113"/>
      <c r="I216" s="95"/>
    </row>
    <row r="217" spans="2:9" s="88" customFormat="1" ht="15" x14ac:dyDescent="0.25">
      <c r="C217" s="114">
        <v>1</v>
      </c>
      <c r="D217" s="115" t="s">
        <v>124</v>
      </c>
      <c r="E217" s="115" t="s">
        <v>125</v>
      </c>
      <c r="F217" s="116">
        <v>20000000</v>
      </c>
      <c r="G217" s="112">
        <v>4400000</v>
      </c>
      <c r="H217" s="113"/>
      <c r="I217" s="95"/>
    </row>
    <row r="218" spans="2:9" s="88" customFormat="1" ht="15" x14ac:dyDescent="0.25">
      <c r="C218" s="114">
        <v>1</v>
      </c>
      <c r="D218" s="115" t="s">
        <v>124</v>
      </c>
      <c r="E218" s="115" t="s">
        <v>125</v>
      </c>
      <c r="F218" s="116">
        <v>20000000</v>
      </c>
      <c r="G218" s="112">
        <v>4400000</v>
      </c>
      <c r="H218" s="113"/>
      <c r="I218" s="95"/>
    </row>
    <row r="219" spans="2:9" s="88" customFormat="1" ht="15" x14ac:dyDescent="0.25">
      <c r="C219" s="114">
        <v>1</v>
      </c>
      <c r="D219" s="115" t="s">
        <v>124</v>
      </c>
      <c r="E219" s="115" t="s">
        <v>125</v>
      </c>
      <c r="F219" s="116">
        <v>20000000</v>
      </c>
      <c r="G219" s="112">
        <v>4400000</v>
      </c>
      <c r="H219" s="113"/>
      <c r="I219" s="95"/>
    </row>
    <row r="220" spans="2:9" s="88" customFormat="1" ht="15" x14ac:dyDescent="0.25">
      <c r="C220" s="114">
        <v>1</v>
      </c>
      <c r="D220" s="115" t="s">
        <v>124</v>
      </c>
      <c r="E220" s="115" t="s">
        <v>125</v>
      </c>
      <c r="F220" s="116">
        <v>20000000</v>
      </c>
      <c r="G220" s="117">
        <v>2640000</v>
      </c>
      <c r="H220" s="113"/>
      <c r="I220" s="95"/>
    </row>
    <row r="221" spans="2:9" s="88" customFormat="1" ht="15.75" thickBot="1" x14ac:dyDescent="0.3">
      <c r="C221" s="118">
        <v>1</v>
      </c>
      <c r="D221" s="119" t="s">
        <v>124</v>
      </c>
      <c r="E221" s="119" t="s">
        <v>125</v>
      </c>
      <c r="F221" s="120">
        <v>8000000</v>
      </c>
      <c r="G221" s="121">
        <v>1760000</v>
      </c>
      <c r="H221" s="113"/>
      <c r="I221" s="95"/>
    </row>
    <row r="222" spans="2:9" s="88" customFormat="1" ht="15.75" thickBot="1" x14ac:dyDescent="0.3">
      <c r="C222" s="777" t="s">
        <v>63</v>
      </c>
      <c r="D222" s="785"/>
      <c r="E222" s="785"/>
      <c r="F222" s="100">
        <f>SUM(F216:F221)</f>
        <v>100000000</v>
      </c>
      <c r="G222" s="101">
        <f>SUM(G216:G221)</f>
        <v>22000000</v>
      </c>
      <c r="H222" s="95"/>
      <c r="I222" s="95"/>
    </row>
    <row r="223" spans="2:9" x14ac:dyDescent="0.3">
      <c r="B223" s="3"/>
      <c r="C223" s="32"/>
      <c r="D223" s="32"/>
      <c r="E223" s="32"/>
      <c r="F223" s="32"/>
      <c r="G223" s="64"/>
      <c r="H223" s="64"/>
      <c r="I223" s="64"/>
    </row>
    <row r="224" spans="2:9" ht="23.25" x14ac:dyDescent="0.35">
      <c r="B224" s="3">
        <v>10</v>
      </c>
      <c r="C224" s="749" t="s">
        <v>126</v>
      </c>
      <c r="D224" s="749"/>
      <c r="E224" s="102"/>
      <c r="F224" s="32"/>
      <c r="G224" s="64"/>
      <c r="H224" s="64"/>
      <c r="I224" s="64"/>
    </row>
    <row r="225" spans="2:9" ht="21" thickBot="1" x14ac:dyDescent="0.35">
      <c r="B225" s="3"/>
      <c r="C225" s="102"/>
      <c r="D225" s="102"/>
      <c r="E225" s="102"/>
      <c r="F225" s="32"/>
      <c r="G225" s="64"/>
      <c r="H225" s="64"/>
      <c r="I225" s="64"/>
    </row>
    <row r="226" spans="2:9" s="48" customFormat="1" ht="16.5" thickBot="1" x14ac:dyDescent="0.3">
      <c r="B226" s="78"/>
      <c r="C226" s="756" t="s">
        <v>57</v>
      </c>
      <c r="D226" s="756"/>
      <c r="E226" s="756"/>
      <c r="F226" s="35">
        <f>+F162</f>
        <v>44012</v>
      </c>
      <c r="G226" s="122">
        <f>+G162</f>
        <v>43646</v>
      </c>
      <c r="H226" s="123"/>
      <c r="I226" s="123"/>
    </row>
    <row r="227" spans="2:9" s="48" customFormat="1" ht="15.75" x14ac:dyDescent="0.25">
      <c r="B227" s="78"/>
      <c r="C227" s="764" t="s">
        <v>127</v>
      </c>
      <c r="D227" s="764"/>
      <c r="E227" s="764"/>
      <c r="F227" s="49">
        <v>20599185.184999999</v>
      </c>
      <c r="G227" s="50">
        <v>37049507.490000002</v>
      </c>
      <c r="H227" s="123"/>
      <c r="I227" s="123"/>
    </row>
    <row r="228" spans="2:9" s="48" customFormat="1" ht="15.75" x14ac:dyDescent="0.25">
      <c r="B228" s="78"/>
      <c r="C228" s="760" t="s">
        <v>128</v>
      </c>
      <c r="D228" s="760"/>
      <c r="E228" s="760"/>
      <c r="F228" s="58">
        <v>44862265.339000002</v>
      </c>
      <c r="G228" s="59">
        <v>49329965.192000002</v>
      </c>
      <c r="H228" s="123"/>
      <c r="I228" s="123"/>
    </row>
    <row r="229" spans="2:9" s="48" customFormat="1" ht="15.75" x14ac:dyDescent="0.25">
      <c r="B229" s="78"/>
      <c r="C229" s="760" t="s">
        <v>129</v>
      </c>
      <c r="D229" s="760"/>
      <c r="E229" s="760"/>
      <c r="F229" s="58">
        <v>11313087.050000001</v>
      </c>
      <c r="G229" s="59">
        <v>13678394.879000001</v>
      </c>
      <c r="H229" s="123"/>
      <c r="I229" s="123"/>
    </row>
    <row r="230" spans="2:9" s="48" customFormat="1" ht="15.75" x14ac:dyDescent="0.25">
      <c r="B230" s="78"/>
      <c r="C230" s="760" t="s">
        <v>130</v>
      </c>
      <c r="D230" s="760"/>
      <c r="E230" s="760"/>
      <c r="F230" s="58">
        <v>21345275.763999999</v>
      </c>
      <c r="G230" s="59">
        <v>25022711.748</v>
      </c>
      <c r="H230" s="123"/>
      <c r="I230" s="123"/>
    </row>
    <row r="231" spans="2:9" s="48" customFormat="1" ht="15.75" x14ac:dyDescent="0.25">
      <c r="B231" s="78"/>
      <c r="C231" s="760" t="s">
        <v>131</v>
      </c>
      <c r="D231" s="760"/>
      <c r="E231" s="760"/>
      <c r="F231" s="58">
        <v>5693140.4840000002</v>
      </c>
      <c r="G231" s="59">
        <v>8711866.9370000008</v>
      </c>
      <c r="H231" s="123"/>
      <c r="I231" s="123"/>
    </row>
    <row r="232" spans="2:9" s="48" customFormat="1" ht="16.5" thickBot="1" x14ac:dyDescent="0.3">
      <c r="B232" s="78"/>
      <c r="C232" s="762" t="s">
        <v>132</v>
      </c>
      <c r="D232" s="762"/>
      <c r="E232" s="762"/>
      <c r="F232" s="60">
        <v>10727212.066</v>
      </c>
      <c r="G232" s="61">
        <v>8127147.3909999998</v>
      </c>
      <c r="H232" s="123"/>
      <c r="I232" s="123"/>
    </row>
    <row r="233" spans="2:9" s="48" customFormat="1" ht="16.5" thickBot="1" x14ac:dyDescent="0.3">
      <c r="B233" s="78"/>
      <c r="C233" s="754" t="s">
        <v>63</v>
      </c>
      <c r="D233" s="754"/>
      <c r="E233" s="754"/>
      <c r="F233" s="69">
        <f>SUM(F227:F232)</f>
        <v>114540165.888</v>
      </c>
      <c r="G233" s="46">
        <f>SUM(G227:G232)</f>
        <v>141919593.63700002</v>
      </c>
      <c r="H233" s="123"/>
      <c r="I233" s="123"/>
    </row>
    <row r="234" spans="2:9" x14ac:dyDescent="0.3">
      <c r="B234" s="3"/>
      <c r="C234" s="32"/>
      <c r="D234" s="32"/>
      <c r="E234" s="32"/>
      <c r="F234" s="64"/>
      <c r="G234" s="64"/>
      <c r="H234" s="64"/>
      <c r="I234" s="64"/>
    </row>
    <row r="235" spans="2:9" ht="23.25" x14ac:dyDescent="0.35">
      <c r="B235" s="3">
        <v>11</v>
      </c>
      <c r="C235" s="749" t="s">
        <v>133</v>
      </c>
      <c r="D235" s="749"/>
      <c r="E235" s="102"/>
      <c r="F235" s="64"/>
      <c r="G235" s="64"/>
      <c r="H235" s="64"/>
      <c r="I235" s="64"/>
    </row>
    <row r="236" spans="2:9" ht="21" thickBot="1" x14ac:dyDescent="0.35">
      <c r="B236" s="124"/>
      <c r="C236" s="102"/>
      <c r="D236" s="102"/>
      <c r="E236" s="32"/>
      <c r="F236" s="64"/>
      <c r="G236" s="64"/>
      <c r="H236" s="64"/>
      <c r="I236" s="64"/>
    </row>
    <row r="237" spans="2:9" s="48" customFormat="1" ht="21.75" customHeight="1" thickBot="1" x14ac:dyDescent="0.3">
      <c r="B237" s="78"/>
      <c r="C237" s="756" t="s">
        <v>57</v>
      </c>
      <c r="D237" s="756"/>
      <c r="E237" s="756"/>
      <c r="F237" s="34">
        <f>+F226</f>
        <v>44012</v>
      </c>
      <c r="G237" s="35">
        <f>+G226</f>
        <v>43646</v>
      </c>
      <c r="H237" s="123"/>
      <c r="I237" s="123"/>
    </row>
    <row r="238" spans="2:9" s="48" customFormat="1" ht="15.75" x14ac:dyDescent="0.25">
      <c r="B238" s="78"/>
      <c r="C238" s="764" t="s">
        <v>134</v>
      </c>
      <c r="D238" s="764"/>
      <c r="E238" s="764"/>
      <c r="F238" s="125">
        <v>100000000</v>
      </c>
      <c r="G238" s="126">
        <v>22000000</v>
      </c>
      <c r="H238" s="123"/>
      <c r="I238" s="123"/>
    </row>
    <row r="239" spans="2:9" s="48" customFormat="1" ht="15.75" x14ac:dyDescent="0.25">
      <c r="B239" s="78"/>
      <c r="C239" s="760" t="s">
        <v>135</v>
      </c>
      <c r="D239" s="760"/>
      <c r="E239" s="760"/>
      <c r="F239" s="58">
        <v>5124556.7539999997</v>
      </c>
      <c r="G239" s="59">
        <v>15929955.854</v>
      </c>
      <c r="H239" s="123"/>
      <c r="I239" s="123"/>
    </row>
    <row r="240" spans="2:9" s="48" customFormat="1" ht="15.75" x14ac:dyDescent="0.25">
      <c r="B240" s="78"/>
      <c r="C240" s="760" t="s">
        <v>136</v>
      </c>
      <c r="D240" s="760"/>
      <c r="E240" s="760"/>
      <c r="F240" s="58">
        <v>0</v>
      </c>
      <c r="G240" s="59">
        <v>20169578.313999999</v>
      </c>
      <c r="H240" s="123"/>
      <c r="I240" s="123"/>
    </row>
    <row r="241" spans="2:9" s="48" customFormat="1" ht="15.75" x14ac:dyDescent="0.25">
      <c r="B241" s="78"/>
      <c r="C241" s="760" t="s">
        <v>137</v>
      </c>
      <c r="D241" s="760"/>
      <c r="E241" s="760"/>
      <c r="F241" s="58">
        <v>1192184.223</v>
      </c>
      <c r="G241" s="59">
        <v>5257716.2910000002</v>
      </c>
      <c r="H241" s="123"/>
      <c r="I241" s="123"/>
    </row>
    <row r="242" spans="2:9" s="48" customFormat="1" ht="15.75" x14ac:dyDescent="0.25">
      <c r="B242" s="78"/>
      <c r="C242" s="760" t="s">
        <v>138</v>
      </c>
      <c r="D242" s="760"/>
      <c r="E242" s="760"/>
      <c r="F242" s="58">
        <v>75205174.266000003</v>
      </c>
      <c r="G242" s="59">
        <v>0</v>
      </c>
      <c r="H242" s="123"/>
      <c r="I242" s="123"/>
    </row>
    <row r="243" spans="2:9" s="48" customFormat="1" ht="15.75" x14ac:dyDescent="0.25">
      <c r="B243" s="78"/>
      <c r="C243" s="760" t="s">
        <v>139</v>
      </c>
      <c r="D243" s="760"/>
      <c r="E243" s="760"/>
      <c r="F243" s="58">
        <v>0</v>
      </c>
      <c r="G243" s="59">
        <v>4076310</v>
      </c>
      <c r="H243" s="123"/>
      <c r="I243" s="123"/>
    </row>
    <row r="244" spans="2:9" s="48" customFormat="1" ht="15.75" x14ac:dyDescent="0.25">
      <c r="B244" s="78"/>
      <c r="C244" s="760" t="s">
        <v>140</v>
      </c>
      <c r="D244" s="760"/>
      <c r="E244" s="760"/>
      <c r="F244" s="58">
        <v>29688084.756999999</v>
      </c>
      <c r="G244" s="59">
        <v>67665006.262999997</v>
      </c>
      <c r="H244" s="123"/>
      <c r="I244" s="123"/>
    </row>
    <row r="245" spans="2:9" s="48" customFormat="1" ht="16.5" thickBot="1" x14ac:dyDescent="0.3">
      <c r="B245" s="78"/>
      <c r="C245" s="762" t="s">
        <v>141</v>
      </c>
      <c r="D245" s="762"/>
      <c r="E245" s="762"/>
      <c r="F245" s="60">
        <v>-7442856.0710000005</v>
      </c>
      <c r="G245" s="61">
        <v>2799358.0350000001</v>
      </c>
      <c r="H245" s="123"/>
      <c r="I245" s="123"/>
    </row>
    <row r="246" spans="2:9" s="48" customFormat="1" ht="21" customHeight="1" thickBot="1" x14ac:dyDescent="0.3">
      <c r="B246" s="78"/>
      <c r="C246" s="754" t="s">
        <v>63</v>
      </c>
      <c r="D246" s="754"/>
      <c r="E246" s="754"/>
      <c r="F246" s="69">
        <f>SUM(F238:F245)</f>
        <v>203767143.92899999</v>
      </c>
      <c r="G246" s="46">
        <f>SUM(G238:G245)</f>
        <v>137897924.757</v>
      </c>
      <c r="H246" s="123"/>
      <c r="I246" s="123"/>
    </row>
    <row r="247" spans="2:9" x14ac:dyDescent="0.3">
      <c r="B247" s="3"/>
      <c r="C247" s="32"/>
      <c r="D247" s="32"/>
      <c r="E247" s="32"/>
      <c r="F247" s="64"/>
      <c r="G247" s="64"/>
      <c r="H247" s="64"/>
      <c r="I247" s="64"/>
    </row>
    <row r="248" spans="2:9" ht="23.25" x14ac:dyDescent="0.35">
      <c r="B248" s="3">
        <v>12</v>
      </c>
      <c r="C248" s="786" t="s">
        <v>142</v>
      </c>
      <c r="D248" s="786"/>
      <c r="E248" s="786"/>
      <c r="F248" s="32"/>
      <c r="G248" s="64"/>
      <c r="H248" s="64"/>
      <c r="I248" s="64"/>
    </row>
    <row r="249" spans="2:9" ht="21" thickBot="1" x14ac:dyDescent="0.35">
      <c r="B249" s="3"/>
      <c r="C249" s="32"/>
      <c r="D249" s="32"/>
      <c r="E249" s="32"/>
      <c r="F249" s="32"/>
      <c r="G249" s="64"/>
      <c r="H249" s="64"/>
      <c r="I249" s="64"/>
    </row>
    <row r="250" spans="2:9" s="48" customFormat="1" ht="20.25" customHeight="1" thickBot="1" x14ac:dyDescent="0.3">
      <c r="B250" s="78"/>
      <c r="C250" s="787" t="s">
        <v>57</v>
      </c>
      <c r="D250" s="787"/>
      <c r="E250" s="787"/>
      <c r="F250" s="127">
        <f>+F237</f>
        <v>44012</v>
      </c>
      <c r="G250" s="127">
        <f>+G237</f>
        <v>43646</v>
      </c>
      <c r="H250" s="123"/>
      <c r="I250" s="123"/>
    </row>
    <row r="251" spans="2:9" s="48" customFormat="1" ht="15.75" x14ac:dyDescent="0.25">
      <c r="B251" s="78"/>
      <c r="C251" s="790" t="s">
        <v>95</v>
      </c>
      <c r="D251" s="790"/>
      <c r="E251" s="790"/>
      <c r="F251" s="49"/>
      <c r="G251" s="50"/>
      <c r="H251" s="123"/>
      <c r="I251" s="123"/>
    </row>
    <row r="252" spans="2:9" s="48" customFormat="1" ht="15.75" x14ac:dyDescent="0.25">
      <c r="B252" s="78"/>
      <c r="C252" s="760" t="s">
        <v>143</v>
      </c>
      <c r="D252" s="760"/>
      <c r="E252" s="760"/>
      <c r="F252" s="58">
        <f>+'[1]DESARROLLO PASIVO CORRIENTE'!J93/1000</f>
        <v>6820000</v>
      </c>
      <c r="G252" s="59">
        <f>+'[1]DESARROLLO PASIVO CORRIENTE'!L93/1000</f>
        <v>6195000</v>
      </c>
      <c r="H252" s="123"/>
      <c r="I252" s="123"/>
    </row>
    <row r="253" spans="2:9" s="48" customFormat="1" ht="15.75" x14ac:dyDescent="0.25">
      <c r="B253" s="78"/>
      <c r="C253" s="788" t="s">
        <v>144</v>
      </c>
      <c r="D253" s="788"/>
      <c r="E253" s="788"/>
      <c r="F253" s="58">
        <f>+'[1]DESARROLLO PASIVO CORRIENTE'!J94/1000</f>
        <v>4551336.6840000004</v>
      </c>
      <c r="G253" s="59">
        <f>+'[1]DESARROLLO PASIVO CORRIENTE'!L94/1000</f>
        <v>3635722.53</v>
      </c>
      <c r="H253" s="123"/>
      <c r="I253" s="123"/>
    </row>
    <row r="254" spans="2:9" s="48" customFormat="1" ht="15.75" x14ac:dyDescent="0.25">
      <c r="B254" s="78"/>
      <c r="C254" s="788" t="s">
        <v>145</v>
      </c>
      <c r="D254" s="788"/>
      <c r="E254" s="788"/>
      <c r="F254" s="58">
        <f>+'[1]DESARROLLO PASIVO CORRIENTE'!J95/1000</f>
        <v>-4375398.165</v>
      </c>
      <c r="G254" s="59">
        <f>+'[1]DESARROLLO PASIVO CORRIENTE'!L95/1000</f>
        <v>-2396584.895</v>
      </c>
      <c r="H254" s="123"/>
      <c r="I254" s="123"/>
    </row>
    <row r="255" spans="2:9" s="48" customFormat="1" ht="15.75" x14ac:dyDescent="0.25">
      <c r="B255" s="78"/>
      <c r="C255" s="789" t="s">
        <v>111</v>
      </c>
      <c r="D255" s="789"/>
      <c r="E255" s="789"/>
      <c r="F255" s="57">
        <f>SUM(F252:F254)</f>
        <v>6995938.5190000003</v>
      </c>
      <c r="G255" s="57">
        <f>SUM(G252:G254)</f>
        <v>7434137.6349999998</v>
      </c>
      <c r="H255" s="123"/>
      <c r="I255" s="123"/>
    </row>
    <row r="256" spans="2:9" s="48" customFormat="1" ht="15.75" x14ac:dyDescent="0.25">
      <c r="B256" s="78"/>
      <c r="C256" s="760" t="s">
        <v>143</v>
      </c>
      <c r="D256" s="760"/>
      <c r="E256" s="760"/>
      <c r="F256" s="58">
        <f>+'[1]DESARROLLO PASIVO CORRIENTE'!J89/1000</f>
        <v>2835000</v>
      </c>
      <c r="G256" s="59">
        <f>+'[1]DESARROLLO PASIVO CORRIENTE'!L89/1000</f>
        <v>2500000</v>
      </c>
      <c r="H256" s="123"/>
      <c r="I256" s="123"/>
    </row>
    <row r="257" spans="2:9" s="48" customFormat="1" ht="15.75" x14ac:dyDescent="0.25">
      <c r="B257" s="78"/>
      <c r="C257" s="788" t="s">
        <v>144</v>
      </c>
      <c r="D257" s="788"/>
      <c r="E257" s="788"/>
      <c r="F257" s="58">
        <f>+'[1]DESARROLLO PASIVO CORRIENTE'!J90/1000</f>
        <v>11779309.524</v>
      </c>
      <c r="G257" s="59">
        <f>+'[1]DESARROLLO PASIVO CORRIENTE'!L90/1000</f>
        <v>8183732.6040000003</v>
      </c>
      <c r="H257" s="123"/>
      <c r="I257" s="123"/>
    </row>
    <row r="258" spans="2:9" s="48" customFormat="1" ht="15.75" x14ac:dyDescent="0.25">
      <c r="B258" s="78"/>
      <c r="C258" s="788" t="s">
        <v>145</v>
      </c>
      <c r="D258" s="788"/>
      <c r="E258" s="788"/>
      <c r="F258" s="58">
        <f>+'[1]DESARROLLO PASIVO CORRIENTE'!J91/1000</f>
        <v>-11722082.630999999</v>
      </c>
      <c r="G258" s="59">
        <f>+'[1]DESARROLLO PASIVO CORRIENTE'!L91/1000</f>
        <v>-7426949.3640000001</v>
      </c>
      <c r="H258" s="123"/>
      <c r="I258" s="123"/>
    </row>
    <row r="259" spans="2:9" s="48" customFormat="1" ht="15.75" x14ac:dyDescent="0.25">
      <c r="B259" s="78"/>
      <c r="C259" s="789" t="s">
        <v>112</v>
      </c>
      <c r="D259" s="789"/>
      <c r="E259" s="789"/>
      <c r="F259" s="56">
        <f>SUM(F256:F258)</f>
        <v>2892226.8930000011</v>
      </c>
      <c r="G259" s="57">
        <f>SUM(G256:G258)</f>
        <v>3256783.24</v>
      </c>
      <c r="H259" s="123"/>
      <c r="I259" s="123"/>
    </row>
    <row r="260" spans="2:9" s="48" customFormat="1" ht="15.75" x14ac:dyDescent="0.25">
      <c r="B260" s="78"/>
      <c r="C260" s="789" t="s">
        <v>146</v>
      </c>
      <c r="D260" s="789"/>
      <c r="E260" s="789"/>
      <c r="F260" s="56">
        <f>+F255+F259</f>
        <v>9888165.4120000005</v>
      </c>
      <c r="G260" s="57">
        <f>+G255+G259</f>
        <v>10690920.875</v>
      </c>
      <c r="H260" s="123"/>
      <c r="I260" s="123"/>
    </row>
    <row r="261" spans="2:9" s="48" customFormat="1" ht="15.75" x14ac:dyDescent="0.25">
      <c r="B261" s="78"/>
      <c r="C261" s="790" t="s">
        <v>114</v>
      </c>
      <c r="D261" s="790"/>
      <c r="E261" s="790"/>
      <c r="F261" s="56"/>
      <c r="G261" s="57"/>
      <c r="H261" s="123"/>
      <c r="I261" s="123"/>
    </row>
    <row r="262" spans="2:9" s="48" customFormat="1" ht="15.75" x14ac:dyDescent="0.25">
      <c r="B262" s="78"/>
      <c r="C262" s="760" t="s">
        <v>143</v>
      </c>
      <c r="D262" s="760"/>
      <c r="E262" s="760"/>
      <c r="F262" s="58">
        <f>+'[1]DESARROLLO PASIVO NO CORRIENTE'!J52/1000</f>
        <v>53939380</v>
      </c>
      <c r="G262" s="59">
        <f>+'[1]DESARROLLO PASIVO NO CORRIENTE'!L52/1000</f>
        <v>42801255</v>
      </c>
      <c r="H262" s="123"/>
    </row>
    <row r="263" spans="2:9" s="48" customFormat="1" ht="15.75" x14ac:dyDescent="0.25">
      <c r="B263" s="78"/>
      <c r="C263" s="788" t="s">
        <v>144</v>
      </c>
      <c r="D263" s="788"/>
      <c r="E263" s="788"/>
      <c r="F263" s="58">
        <f>+'[1]DESARROLLO PASIVO NO CORRIENTE'!J53/1000</f>
        <v>14264040.844000001</v>
      </c>
      <c r="G263" s="59">
        <f>+'[1]DESARROLLO PASIVO NO CORRIENTE'!L53/1000</f>
        <v>11067517.419</v>
      </c>
      <c r="H263" s="123"/>
    </row>
    <row r="264" spans="2:9" s="48" customFormat="1" ht="15.75" x14ac:dyDescent="0.25">
      <c r="B264" s="78"/>
      <c r="C264" s="788" t="s">
        <v>145</v>
      </c>
      <c r="D264" s="788"/>
      <c r="E264" s="788"/>
      <c r="F264" s="58">
        <f>+'[1]DESARROLLO PASIVO NO CORRIENTE'!J54/1000</f>
        <v>-13890479.713</v>
      </c>
      <c r="G264" s="59">
        <f>+'[1]DESARROLLO PASIVO NO CORRIENTE'!L54/1000</f>
        <v>-12005518.059</v>
      </c>
      <c r="H264" s="123"/>
    </row>
    <row r="265" spans="2:9" s="48" customFormat="1" ht="15.75" x14ac:dyDescent="0.25">
      <c r="B265" s="78"/>
      <c r="C265" s="789" t="s">
        <v>111</v>
      </c>
      <c r="D265" s="789"/>
      <c r="E265" s="789"/>
      <c r="F265" s="56">
        <f>SUM(F262:F264)</f>
        <v>54312941.130999997</v>
      </c>
      <c r="G265" s="57">
        <f>SUM(G262:G264)</f>
        <v>41863254.359999999</v>
      </c>
      <c r="H265" s="123"/>
    </row>
    <row r="266" spans="2:9" s="48" customFormat="1" ht="15.75" x14ac:dyDescent="0.25">
      <c r="B266" s="78"/>
      <c r="C266" s="760" t="s">
        <v>143</v>
      </c>
      <c r="D266" s="760"/>
      <c r="E266" s="760"/>
      <c r="F266" s="58">
        <f>+'[1]DESARROLLO PASIVO NO CORRIENTE'!J48/1000</f>
        <v>85725000</v>
      </c>
      <c r="G266" s="59">
        <f>+'[1]DESARROLLO PASIVO NO CORRIENTE'!L48/1000</f>
        <v>60560000</v>
      </c>
      <c r="H266" s="123"/>
    </row>
    <row r="267" spans="2:9" s="48" customFormat="1" ht="15.75" x14ac:dyDescent="0.25">
      <c r="B267" s="78"/>
      <c r="C267" s="788" t="s">
        <v>144</v>
      </c>
      <c r="D267" s="788"/>
      <c r="E267" s="788"/>
      <c r="F267" s="58">
        <f>+'[1]DESARROLLO PASIVO NO CORRIENTE'!J49/1000</f>
        <v>50129943.170999996</v>
      </c>
      <c r="G267" s="59">
        <f>+'[1]DESARROLLO PASIVO NO CORRIENTE'!L49/1000</f>
        <v>36499060.901000001</v>
      </c>
      <c r="H267" s="123"/>
    </row>
    <row r="268" spans="2:9" s="48" customFormat="1" ht="15.75" x14ac:dyDescent="0.25">
      <c r="B268" s="78"/>
      <c r="C268" s="788" t="s">
        <v>145</v>
      </c>
      <c r="D268" s="788"/>
      <c r="E268" s="788"/>
      <c r="F268" s="58">
        <f>+'[1]DESARROLLO PASIVO NO CORRIENTE'!J50/1000</f>
        <v>-48225538.597999997</v>
      </c>
      <c r="G268" s="59">
        <f>+'[1]DESARROLLO PASIVO NO CORRIENTE'!L50/1000</f>
        <v>-36898739.214000002</v>
      </c>
      <c r="H268" s="123"/>
    </row>
    <row r="269" spans="2:9" s="48" customFormat="1" ht="15.75" x14ac:dyDescent="0.25">
      <c r="B269" s="78"/>
      <c r="C269" s="789" t="s">
        <v>112</v>
      </c>
      <c r="D269" s="789"/>
      <c r="E269" s="789"/>
      <c r="F269" s="56">
        <f>SUM(F266:F268)</f>
        <v>87629404.573000014</v>
      </c>
      <c r="G269" s="57">
        <f>SUM(G266:G268)</f>
        <v>60160321.686999992</v>
      </c>
      <c r="H269" s="123"/>
    </row>
    <row r="270" spans="2:9" s="48" customFormat="1" ht="16.5" thickBot="1" x14ac:dyDescent="0.3">
      <c r="B270" s="78"/>
      <c r="C270" s="790" t="s">
        <v>117</v>
      </c>
      <c r="D270" s="790"/>
      <c r="E270" s="790"/>
      <c r="F270" s="56">
        <f>+F265+F269</f>
        <v>141942345.704</v>
      </c>
      <c r="G270" s="57">
        <f>+G265+G269</f>
        <v>102023576.04699999</v>
      </c>
      <c r="H270" s="123"/>
    </row>
    <row r="271" spans="2:9" s="48" customFormat="1" ht="20.25" customHeight="1" thickBot="1" x14ac:dyDescent="0.3">
      <c r="B271" s="78"/>
      <c r="C271" s="791" t="s">
        <v>63</v>
      </c>
      <c r="D271" s="791"/>
      <c r="E271" s="791"/>
      <c r="F271" s="69">
        <f>+F260+F270</f>
        <v>151830511.116</v>
      </c>
      <c r="G271" s="46">
        <f>+G260+G270</f>
        <v>112714496.92199999</v>
      </c>
      <c r="H271" s="123"/>
    </row>
    <row r="277" spans="3:7" x14ac:dyDescent="0.3">
      <c r="C277" s="748" t="s">
        <v>147</v>
      </c>
      <c r="D277" s="748"/>
      <c r="E277" s="748" t="s">
        <v>148</v>
      </c>
      <c r="F277" s="748"/>
      <c r="G277" s="128" t="s">
        <v>149</v>
      </c>
    </row>
    <row r="278" spans="3:7" x14ac:dyDescent="0.3">
      <c r="C278" s="748" t="s">
        <v>150</v>
      </c>
      <c r="D278" s="748"/>
      <c r="E278" s="748" t="s">
        <v>151</v>
      </c>
      <c r="F278" s="748"/>
      <c r="G278" s="128" t="s">
        <v>152</v>
      </c>
    </row>
  </sheetData>
  <mergeCells count="169">
    <mergeCell ref="C269:E269"/>
    <mergeCell ref="C270:E270"/>
    <mergeCell ref="C271:E271"/>
    <mergeCell ref="C277:D277"/>
    <mergeCell ref="E277:F277"/>
    <mergeCell ref="C278:D278"/>
    <mergeCell ref="E278:F278"/>
    <mergeCell ref="C263:E263"/>
    <mergeCell ref="C264:E264"/>
    <mergeCell ref="C265:E265"/>
    <mergeCell ref="C266:E266"/>
    <mergeCell ref="C267:E267"/>
    <mergeCell ref="C268:E268"/>
    <mergeCell ref="C257:E257"/>
    <mergeCell ref="C258:E258"/>
    <mergeCell ref="C259:E259"/>
    <mergeCell ref="C260:E260"/>
    <mergeCell ref="C261:E261"/>
    <mergeCell ref="C262:E262"/>
    <mergeCell ref="C251:E251"/>
    <mergeCell ref="C252:E252"/>
    <mergeCell ref="C253:E253"/>
    <mergeCell ref="C254:E254"/>
    <mergeCell ref="C255:E255"/>
    <mergeCell ref="C256:E256"/>
    <mergeCell ref="C243:E243"/>
    <mergeCell ref="C244:E244"/>
    <mergeCell ref="C245:E245"/>
    <mergeCell ref="C246:E246"/>
    <mergeCell ref="C248:E248"/>
    <mergeCell ref="C250:E250"/>
    <mergeCell ref="C237:E237"/>
    <mergeCell ref="C238:E238"/>
    <mergeCell ref="C239:E239"/>
    <mergeCell ref="C240:E240"/>
    <mergeCell ref="C241:E241"/>
    <mergeCell ref="C242:E242"/>
    <mergeCell ref="C229:E229"/>
    <mergeCell ref="C230:E230"/>
    <mergeCell ref="C231:E231"/>
    <mergeCell ref="C232:E232"/>
    <mergeCell ref="C233:E233"/>
    <mergeCell ref="C235:D235"/>
    <mergeCell ref="F214:G214"/>
    <mergeCell ref="C222:E222"/>
    <mergeCell ref="C224:D224"/>
    <mergeCell ref="C226:E226"/>
    <mergeCell ref="C227:E227"/>
    <mergeCell ref="C228:E228"/>
    <mergeCell ref="C208:E208"/>
    <mergeCell ref="C209:E209"/>
    <mergeCell ref="C210:E210"/>
    <mergeCell ref="C212:D212"/>
    <mergeCell ref="D214:D215"/>
    <mergeCell ref="E214:E215"/>
    <mergeCell ref="C202:E202"/>
    <mergeCell ref="C203:E203"/>
    <mergeCell ref="C204:E204"/>
    <mergeCell ref="C205:E205"/>
    <mergeCell ref="C206:E206"/>
    <mergeCell ref="C207:E207"/>
    <mergeCell ref="C196:E196"/>
    <mergeCell ref="C197:E197"/>
    <mergeCell ref="C198:E198"/>
    <mergeCell ref="C199:E199"/>
    <mergeCell ref="C200:E200"/>
    <mergeCell ref="C201:E201"/>
    <mergeCell ref="C190:E190"/>
    <mergeCell ref="C191:E191"/>
    <mergeCell ref="C192:E192"/>
    <mergeCell ref="C193:E193"/>
    <mergeCell ref="C194:E194"/>
    <mergeCell ref="C195:E195"/>
    <mergeCell ref="C184:E184"/>
    <mergeCell ref="C185:E185"/>
    <mergeCell ref="C186:E186"/>
    <mergeCell ref="C187:E187"/>
    <mergeCell ref="C188:E188"/>
    <mergeCell ref="C189:E189"/>
    <mergeCell ref="C178:E178"/>
    <mergeCell ref="C179:E179"/>
    <mergeCell ref="C180:E180"/>
    <mergeCell ref="C181:E181"/>
    <mergeCell ref="C182:E182"/>
    <mergeCell ref="C183:E183"/>
    <mergeCell ref="C172:E172"/>
    <mergeCell ref="C173:E173"/>
    <mergeCell ref="C174:E174"/>
    <mergeCell ref="C175:E175"/>
    <mergeCell ref="C176:E176"/>
    <mergeCell ref="C177:E177"/>
    <mergeCell ref="C166:E166"/>
    <mergeCell ref="C167:E167"/>
    <mergeCell ref="C168:E168"/>
    <mergeCell ref="C169:E169"/>
    <mergeCell ref="C170:E170"/>
    <mergeCell ref="C171:E171"/>
    <mergeCell ref="C158:E158"/>
    <mergeCell ref="C160:E160"/>
    <mergeCell ref="C162:E162"/>
    <mergeCell ref="C163:E163"/>
    <mergeCell ref="C164:E164"/>
    <mergeCell ref="C165:E165"/>
    <mergeCell ref="C151:D151"/>
    <mergeCell ref="C153:E153"/>
    <mergeCell ref="C154:E154"/>
    <mergeCell ref="C155:E155"/>
    <mergeCell ref="C156:E156"/>
    <mergeCell ref="C157:E157"/>
    <mergeCell ref="C143:E143"/>
    <mergeCell ref="C144:E144"/>
    <mergeCell ref="C145:E145"/>
    <mergeCell ref="C146:E146"/>
    <mergeCell ref="C147:E147"/>
    <mergeCell ref="C149:E149"/>
    <mergeCell ref="C135:E135"/>
    <mergeCell ref="C136:E136"/>
    <mergeCell ref="C137:E137"/>
    <mergeCell ref="C138:E138"/>
    <mergeCell ref="C139:E139"/>
    <mergeCell ref="C141:E141"/>
    <mergeCell ref="C127:E127"/>
    <mergeCell ref="C128:E128"/>
    <mergeCell ref="C129:E129"/>
    <mergeCell ref="C131:D131"/>
    <mergeCell ref="C133:E133"/>
    <mergeCell ref="C134:E134"/>
    <mergeCell ref="C119:E119"/>
    <mergeCell ref="C121:D121"/>
    <mergeCell ref="C123:E123"/>
    <mergeCell ref="C124:E124"/>
    <mergeCell ref="C125:E125"/>
    <mergeCell ref="C126:E126"/>
    <mergeCell ref="C113:E113"/>
    <mergeCell ref="C114:E114"/>
    <mergeCell ref="C115:E115"/>
    <mergeCell ref="C116:E116"/>
    <mergeCell ref="C117:E117"/>
    <mergeCell ref="C118:E118"/>
    <mergeCell ref="C106:D106"/>
    <mergeCell ref="C108:E108"/>
    <mergeCell ref="C109:E109"/>
    <mergeCell ref="C110:E110"/>
    <mergeCell ref="C111:E111"/>
    <mergeCell ref="C112:E112"/>
    <mergeCell ref="C99:E99"/>
    <mergeCell ref="C100:E100"/>
    <mergeCell ref="C101:E101"/>
    <mergeCell ref="C102:E102"/>
    <mergeCell ref="C103:E103"/>
    <mergeCell ref="C104:E104"/>
    <mergeCell ref="C77:D77"/>
    <mergeCell ref="C89:D89"/>
    <mergeCell ref="C93:H93"/>
    <mergeCell ref="C94:H94"/>
    <mergeCell ref="C96:D96"/>
    <mergeCell ref="C98:E98"/>
    <mergeCell ref="G60:H60"/>
    <mergeCell ref="G61:H61"/>
    <mergeCell ref="G62:H62"/>
    <mergeCell ref="G63:H63"/>
    <mergeCell ref="C65:F65"/>
    <mergeCell ref="C70:D70"/>
    <mergeCell ref="C3:H3"/>
    <mergeCell ref="C4:H4"/>
    <mergeCell ref="C5:D5"/>
    <mergeCell ref="C46:D46"/>
    <mergeCell ref="C51:D51"/>
    <mergeCell ref="C54:E54"/>
  </mergeCells>
  <printOptions horizontalCentered="1"/>
  <pageMargins left="0.82677165354330717" right="0.74803149606299213" top="0.74803149606299213" bottom="0.78740157480314965" header="0.55118110236220474" footer="0.59055118110236227"/>
  <pageSetup paperSize="9" scale="55" firstPageNumber="0" orientation="portrait" r:id="rId1"/>
  <rowBreaks count="3" manualBreakCount="3">
    <brk id="64" max="8" man="1"/>
    <brk id="130" max="8" man="1"/>
    <brk id="211" max="8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/h4PYV7V2Lb8xbYmKU1saobxysUoQOa4vLLYdZepzdQ=</DigestValue>
    </Reference>
    <Reference Type="http://www.w3.org/2000/09/xmldsig#Object" URI="#idOfficeObject">
      <DigestMethod Algorithm="http://www.w3.org/2001/04/xmlenc#sha256"/>
      <DigestValue>jYlaV8sxkKYlpgVieT9c3C7VQ0EhYAg2PxA8iVvQtf8=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wEea5bf6N5s7H563XV3zAfiTiBXb1IhMY5Nwj+qBOhM=</DigestValue>
    </Reference>
  </SignedInfo>
  <SignatureValue>UVUxSuEoQSyGFFGSA4G1xuIvh/qSFowWCcWuPqzrjIDiEwuewkjvMCnCUuuHUkv/Vb2xfipdmVSo
uz78rEjAWm3YfR2lOSjSexLwymqT/L72AsIE9SAbcJnGd3YgOuFNS7ki57tk4MMsAXTJoV8vt4vQ
WdJM/h7gzCZZJ0Ivjq6x9qIg0Mt0CFcDFDtecVAej3Td/bYFNjDotauPNT3JBSNkmQ85eDGgN+ze
eq49yM1apk8blZKGEpG/95XBfAhoEhuc2bcDjMmdY0rRNSAc22L8fDLamTmzJIOrpAbds2pWRPmn
G7jS3SmyFE1qXPO3PoQB93qrONcCW3qkZAZ+iA==</SignatureValue>
  <KeyInfo>
    <X509Data>
      <X509Certificate>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/NQVb84Bc2MvOGQ1bGZ+te5MDBVwEPHe0530JAA5Vag1lzM1TLzmc8ZtdSYzMPTc6aLb+xWtYYeRQBM3DeydmWBnSMl8NYo71FYOd67WTcpHHZYVrIkrlc4FNLwpsjhgYRlOg9BsTDajU+IKYrNJkLJ16ogW4WEIBrYflNga+rEjNYcR9ppCFA4dxEXknkXrifH6pSoRqFuMTMVCvjygIWk7o3JUzoIYZQbJqVBREUnMIaHXGVterTZjuwKgFcL21yUKIGqCdd1JbPsUncj0mTlbzBPsRFj37GhZ0WKNXrAgMBAAGjggN/MIIDezAMBgNVHRMBAf8EAjAAMA4GA1UdDwEB/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+M/M4fPPyHMXo7NjOek+hWCFncST5d6P3pb9UjoTB3Pg0qHdbklkw4KEuhcCFl9CLK4wCrPQ4Ne1kohIF4/3OH38y5obn2aVI+63UbLgAbkGUsHb3uDcNX8w6HSJtUJoXEjcQ4nEuKNbFnH5orPHXloepOOQKVstz5iFKro0IibqE8o0IYe8jNES9WtmEYtI5IzntXKaBY/HePOCJD1kEmFvgBI7dGjnF07Mxcf5uNkXYs8+MxIf26RNrRNR1lQo3o4cGO+WyIjt2Cennbt6Gb7HR5HlBvIZ7fxznc79O2l8qitDJn0WyVljPzMP8cV6ybC2ANlUK7XqpUXiKnbgiNMqVupCyxtpQUWk/37AnB7WQBBDx6NzZCL3icy7updCfZoT2t3WzDeiOC6uuoVDvS4JM4Hu2hhXzue2r+HaHLsj8WFW6bKRfODO0dEo2dK8tbeDoOZFtUlPQzsgvyTkejI/4sJcHKzOe2j4xH33Kx95okStKAT8fuoLDtg2P3ma0/vIiSUhbs6cOtUVgfrObhs0FvY9QinJqS1UOiEFOgIR23rTFYeNQuB/x+H735NP40SUQC7xESds9l1hwqc2tV+qB76NFXO64zff05SRf5m9VpfyBbu+vi4BgQnu9SJxuvrhRp7i2h20juJ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pVHsH0tibWhqSs3Nn+X5JOr9jab7aJBIP+wlG3W2RJ0=</DigestValue>
      </Reference>
      <Reference URI="/xl/comments1.xml?ContentType=application/vnd.openxmlformats-officedocument.spreadsheetml.comments+xml">
        <DigestMethod Algorithm="http://www.w3.org/2001/04/xmlenc#sha256"/>
        <DigestValue>5UmHqBEkqJHNYey32RI/DJd6518BIq7cXOOnbYEyA9s=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lSVCp4jczlCJivgutaUdTDoiS1h+yo9I6emFpDMe8i0=</DigestValue>
      </Reference>
      <Reference URI="/xl/drawings/drawing10.xml?ContentType=application/vnd.openxmlformats-officedocument.drawing+xml">
        <DigestMethod Algorithm="http://www.w3.org/2001/04/xmlenc#sha256"/>
        <DigestValue>xyVbr7yHTHNWkOtqkBH4DMfNdbX3CTtmjq1TZAZvrfE=</DigestValue>
      </Reference>
      <Reference URI="/xl/drawings/drawing11.xml?ContentType=application/vnd.openxmlformats-officedocument.drawing+xml">
        <DigestMethod Algorithm="http://www.w3.org/2001/04/xmlenc#sha256"/>
        <DigestValue>q5skmEbqs4xE4Uu0W+QGKJs21up2FeSNh27xTMNxWFI=</DigestValue>
      </Reference>
      <Reference URI="/xl/drawings/drawing12.xml?ContentType=application/vnd.openxmlformats-officedocument.drawing+xml">
        <DigestMethod Algorithm="http://www.w3.org/2001/04/xmlenc#sha256"/>
        <DigestValue>Kuvs2fzp4uP8DGB62LgSIZYiGEEehGGxxLcG7GUJhKM=</DigestValue>
      </Reference>
      <Reference URI="/xl/drawings/drawing13.xml?ContentType=application/vnd.openxmlformats-officedocument.drawing+xml">
        <DigestMethod Algorithm="http://www.w3.org/2001/04/xmlenc#sha256"/>
        <DigestValue>G8mprNOVwZmrj83arJZ3Hk5GdoE6dDEFS9/daYlRzNc=</DigestValue>
      </Reference>
      <Reference URI="/xl/drawings/drawing14.xml?ContentType=application/vnd.openxmlformats-officedocument.drawing+xml">
        <DigestMethod Algorithm="http://www.w3.org/2001/04/xmlenc#sha256"/>
        <DigestValue>T5FMdDfyL4WQ0uRnzreLI9WHucgk2ZyDYAmxpZBCoFs=</DigestValue>
      </Reference>
      <Reference URI="/xl/drawings/drawing15.xml?ContentType=application/vnd.openxmlformats-officedocument.drawing+xml">
        <DigestMethod Algorithm="http://www.w3.org/2001/04/xmlenc#sha256"/>
        <DigestValue>TlPeoMBxneS8tecIBemdg4nttMvy9OOBpIhapWKjkLU=</DigestValue>
      </Reference>
      <Reference URI="/xl/drawings/drawing16.xml?ContentType=application/vnd.openxmlformats-officedocument.drawing+xml">
        <DigestMethod Algorithm="http://www.w3.org/2001/04/xmlenc#sha256"/>
        <DigestValue>EybbIIq5DPxBUqGHsv/ViEueh0pdAyUq3YDaSyTR5KU=</DigestValue>
      </Reference>
      <Reference URI="/xl/drawings/drawing2.xml?ContentType=application/vnd.openxmlformats-officedocument.drawing+xml">
        <DigestMethod Algorithm="http://www.w3.org/2001/04/xmlenc#sha256"/>
        <DigestValue>DGRaMqbQlaD9LbE2GXLcISSuUZdIAz/YCF0+Ei3h48A=</DigestValue>
      </Reference>
      <Reference URI="/xl/drawings/drawing3.xml?ContentType=application/vnd.openxmlformats-officedocument.drawing+xml">
        <DigestMethod Algorithm="http://www.w3.org/2001/04/xmlenc#sha256"/>
        <DigestValue>XONHnzXBUnbuvRAfSxxBav/XfEkXOaoJ3jj0XzGpDvs=</DigestValue>
      </Reference>
      <Reference URI="/xl/drawings/drawing4.xml?ContentType=application/vnd.openxmlformats-officedocument.drawing+xml">
        <DigestMethod Algorithm="http://www.w3.org/2001/04/xmlenc#sha256"/>
        <DigestValue>BORi0FTCsKBekrwZ9i0bWSaHZAxhSQNaufrn3oSMm0M=</DigestValue>
      </Reference>
      <Reference URI="/xl/drawings/drawing5.xml?ContentType=application/vnd.openxmlformats-officedocument.drawing+xml">
        <DigestMethod Algorithm="http://www.w3.org/2001/04/xmlenc#sha256"/>
        <DigestValue>PlK/0vmUl80HV3m6eD/csA64V4+YcnvXI4jFM/2H6NM=</DigestValue>
      </Reference>
      <Reference URI="/xl/drawings/drawing6.xml?ContentType=application/vnd.openxmlformats-officedocument.drawing+xml">
        <DigestMethod Algorithm="http://www.w3.org/2001/04/xmlenc#sha256"/>
        <DigestValue>yUWEbfkQdldc5bmz0QjoyyCucRajJjDJwD4bmDYMk0o=</DigestValue>
      </Reference>
      <Reference URI="/xl/drawings/drawing7.xml?ContentType=application/vnd.openxmlformats-officedocument.drawing+xml">
        <DigestMethod Algorithm="http://www.w3.org/2001/04/xmlenc#sha256"/>
        <DigestValue>Fghkco7vNGfF+7O9RaKPFKcj2GK8K/7JsilMNVlo1AM=</DigestValue>
      </Reference>
      <Reference URI="/xl/drawings/drawing8.xml?ContentType=application/vnd.openxmlformats-officedocument.drawing+xml">
        <DigestMethod Algorithm="http://www.w3.org/2001/04/xmlenc#sha256"/>
        <DigestValue>nn+fMa6xmPI6lZ5jdQN1TI4zkYi5hpjoYJhzSY77RqQ=</DigestValue>
      </Reference>
      <Reference URI="/xl/drawings/drawing9.xml?ContentType=application/vnd.openxmlformats-officedocument.drawing+xml">
        <DigestMethod Algorithm="http://www.w3.org/2001/04/xmlenc#sha256"/>
        <DigestValue>noSKNCETVRlgnPaxEPbOoNdPJ+rYGNo/1GAiYrVRGBo=</DigestValue>
      </Reference>
      <Reference URI="/xl/drawings/vmlDrawing1.vml?ContentType=application/vnd.openxmlformats-officedocument.vmlDrawing">
        <DigestMethod Algorithm="http://www.w3.org/2001/04/xmlenc#sha256"/>
        <DigestValue>vOsYYHp7z0MihoNYAMcoLx02agZM4tYVjPeic9Xj2H4=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P4gtEZmYF581huKn2K9auzdVpSQ0gnsHSlgUamFJh9s=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Gc/6053xXwjtqTd2Ox+bSAc5zoKJbC+Wk6hpJeMyxk8=</DigestValue>
      </Reference>
      <Reference URI="/xl/media/image1.emf?ContentType=image/x-emf">
        <DigestMethod Algorithm="http://www.w3.org/2001/04/xmlenc#sha256"/>
        <DigestValue>+8j1JdG9TTAhADOaQcKMXIPzYEuX6oKKxH9crCMuNy8=</DigestValue>
      </Reference>
      <Reference URI="/xl/media/image2.emf?ContentType=image/x-emf">
        <DigestMethod Algorithm="http://www.w3.org/2001/04/xmlenc#sha256"/>
        <DigestValue>3AnCXZElkXKOp/FQ1cp4n+oNcmuZ1bwruIcoGHojWFg=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PLO75Db/OgJ/7i0TO2BXJ7m4iBnjdcDOccAXV8ZVXPM=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lQaEWIVy1G8mGwcRDQy9Ed2uC42l1Pyh/UDDNJRyy8c=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mWC+WMQ8LIrhUSRhovOEx9mK0FFhktNy+UjHOd38ytw=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ozSrolsFpULQ4QdZeVCuGmGh7wb7otNpSoghF4Y+OAo=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sharedStrings.xml?ContentType=application/vnd.openxmlformats-officedocument.spreadsheetml.sharedStrings+xml">
        <DigestMethod Algorithm="http://www.w3.org/2001/04/xmlenc#sha256"/>
        <DigestValue>mdb06tgLxfXJ2AUCCFTL6MWsXMHTy+m2fvs22Pd7VJg=</DigestValue>
      </Reference>
      <Reference URI="/xl/styles.xml?ContentType=application/vnd.openxmlformats-officedocument.spreadsheetml.styles+xml">
        <DigestMethod Algorithm="http://www.w3.org/2001/04/xmlenc#sha256"/>
        <DigestValue>EsDkG2MIGKbvTrhmgRBqqDxO5xmNA5EGzP3vvNCdzFY=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0jn1lEfgL+Dc44FuIt9NnT21axwipp0sOAXwqh09VEw=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LrskOb6j65pcph3vv8H4vfCSE1KIrYQl23+fHuRciV0=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JD0VpUgZ/l18aslJnpkPQJaCdsEiZFSy0jiQbV9JDvs=</DigestValue>
      </Reference>
      <Reference URI="/xl/worksheets/sheet10.xml?ContentType=application/vnd.openxmlformats-officedocument.spreadsheetml.worksheet+xml">
        <DigestMethod Algorithm="http://www.w3.org/2001/04/xmlenc#sha256"/>
        <DigestValue>tLIwoXcaHdm+SsyLQ4shOOWDoiyLxnOlUMyjpP01XP4=</DigestValue>
      </Reference>
      <Reference URI="/xl/worksheets/sheet11.xml?ContentType=application/vnd.openxmlformats-officedocument.spreadsheetml.worksheet+xml">
        <DigestMethod Algorithm="http://www.w3.org/2001/04/xmlenc#sha256"/>
        <DigestValue>yKta1cK4j5o412oEgSeZWYI5MttRD1FmsOCnPWEkQ88=</DigestValue>
      </Reference>
      <Reference URI="/xl/worksheets/sheet12.xml?ContentType=application/vnd.openxmlformats-officedocument.spreadsheetml.worksheet+xml">
        <DigestMethod Algorithm="http://www.w3.org/2001/04/xmlenc#sha256"/>
        <DigestValue>1/1ahfDSCDq7D9tPB9l1jSzBhoc1JW8UUhJ/kCu4a5Q=</DigestValue>
      </Reference>
      <Reference URI="/xl/worksheets/sheet13.xml?ContentType=application/vnd.openxmlformats-officedocument.spreadsheetml.worksheet+xml">
        <DigestMethod Algorithm="http://www.w3.org/2001/04/xmlenc#sha256"/>
        <DigestValue>VIBSI7oGrP5ovcUU+PAYH8lAMeFBz1LV7JEr2zXiHmE=</DigestValue>
      </Reference>
      <Reference URI="/xl/worksheets/sheet14.xml?ContentType=application/vnd.openxmlformats-officedocument.spreadsheetml.worksheet+xml">
        <DigestMethod Algorithm="http://www.w3.org/2001/04/xmlenc#sha256"/>
        <DigestValue>WO0H0lR9XoI87PhPNtufKYrycqyKedqeKFGC1bjJ2SU=</DigestValue>
      </Reference>
      <Reference URI="/xl/worksheets/sheet15.xml?ContentType=application/vnd.openxmlformats-officedocument.spreadsheetml.worksheet+xml">
        <DigestMethod Algorithm="http://www.w3.org/2001/04/xmlenc#sha256"/>
        <DigestValue>Vou04H3+f7QX2nhNogL8kEgGkP1ZMdpoAL7JhzcEgss=</DigestValue>
      </Reference>
      <Reference URI="/xl/worksheets/sheet16.xml?ContentType=application/vnd.openxmlformats-officedocument.spreadsheetml.worksheet+xml">
        <DigestMethod Algorithm="http://www.w3.org/2001/04/xmlenc#sha256"/>
        <DigestValue>BRg77m2j6R0bAdhfjcrFh5BwvIemykZ6qaA1+HrnDlY=</DigestValue>
      </Reference>
      <Reference URI="/xl/worksheets/sheet17.xml?ContentType=application/vnd.openxmlformats-officedocument.spreadsheetml.worksheet+xml">
        <DigestMethod Algorithm="http://www.w3.org/2001/04/xmlenc#sha256"/>
        <DigestValue>rk+A1Fnl8z8wN+DMz2uE+LVOlNmvIck945fKngdRHLg=</DigestValue>
      </Reference>
      <Reference URI="/xl/worksheets/sheet18.xml?ContentType=application/vnd.openxmlformats-officedocument.spreadsheetml.worksheet+xml">
        <DigestMethod Algorithm="http://www.w3.org/2001/04/xmlenc#sha256"/>
        <DigestValue>6bOWMMk+K7njp/YviqW2gMaFs4qzgvq8p0oPNjqa2BI=</DigestValue>
      </Reference>
      <Reference URI="/xl/worksheets/sheet19.xml?ContentType=application/vnd.openxmlformats-officedocument.spreadsheetml.worksheet+xml">
        <DigestMethod Algorithm="http://www.w3.org/2001/04/xmlenc#sha256"/>
        <DigestValue>BQFKx1vBALWOUf9QKIiIEJJGPtGuJVglLWz9qnsFN2A=</DigestValue>
      </Reference>
      <Reference URI="/xl/worksheets/sheet2.xml?ContentType=application/vnd.openxmlformats-officedocument.spreadsheetml.worksheet+xml">
        <DigestMethod Algorithm="http://www.w3.org/2001/04/xmlenc#sha256"/>
        <DigestValue>1nHpo3+vjfjnSCT9MYnLO//vBMb7sOzlab1LtACtlpQ=</DigestValue>
      </Reference>
      <Reference URI="/xl/worksheets/sheet3.xml?ContentType=application/vnd.openxmlformats-officedocument.spreadsheetml.worksheet+xml">
        <DigestMethod Algorithm="http://www.w3.org/2001/04/xmlenc#sha256"/>
        <DigestValue>US2zE2p6JkyS3UQNWOj1Hea7ySt9FvyewADMhnXYYzc=</DigestValue>
      </Reference>
      <Reference URI="/xl/worksheets/sheet4.xml?ContentType=application/vnd.openxmlformats-officedocument.spreadsheetml.worksheet+xml">
        <DigestMethod Algorithm="http://www.w3.org/2001/04/xmlenc#sha256"/>
        <DigestValue>iTyUOGmLSuq5YGNsnWzdReR8v+NotlIcud8tDHESwWc=</DigestValue>
      </Reference>
      <Reference URI="/xl/worksheets/sheet5.xml?ContentType=application/vnd.openxmlformats-officedocument.spreadsheetml.worksheet+xml">
        <DigestMethod Algorithm="http://www.w3.org/2001/04/xmlenc#sha256"/>
        <DigestValue>AK1MWhMY8bPjV7k9ZLMptOyLeTbs8y++8Z5RSV57Buw=</DigestValue>
      </Reference>
      <Reference URI="/xl/worksheets/sheet6.xml?ContentType=application/vnd.openxmlformats-officedocument.spreadsheetml.worksheet+xml">
        <DigestMethod Algorithm="http://www.w3.org/2001/04/xmlenc#sha256"/>
        <DigestValue>sRgoPThbKwlDfknHH6QDpSGqL5Malpc9DvJ1Yhv+Llc=</DigestValue>
      </Reference>
      <Reference URI="/xl/worksheets/sheet7.xml?ContentType=application/vnd.openxmlformats-officedocument.spreadsheetml.worksheet+xml">
        <DigestMethod Algorithm="http://www.w3.org/2001/04/xmlenc#sha256"/>
        <DigestValue>YzjUUZcijxoFv/jyRf6td7P2Q5l2JT1YN4bmSUtKRyQ=</DigestValue>
      </Reference>
      <Reference URI="/xl/worksheets/sheet8.xml?ContentType=application/vnd.openxmlformats-officedocument.spreadsheetml.worksheet+xml">
        <DigestMethod Algorithm="http://www.w3.org/2001/04/xmlenc#sha256"/>
        <DigestValue>dbtqVTzojVgJ6VgsPkXWMZCrIn9sfhZpJj2vyChqonk=</DigestValue>
      </Reference>
      <Reference URI="/xl/worksheets/sheet9.xml?ContentType=application/vnd.openxmlformats-officedocument.spreadsheetml.worksheet+xml">
        <DigestMethod Algorithm="http://www.w3.org/2001/04/xmlenc#sha256"/>
        <DigestValue>+yi/VdmvREtubdOtXW/+e1FgW0wTDVe+E53SRczkz8U=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2020-08-28T15:44:33Z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2020-08-28T15:44:33Z</xd:SigningTime>
          <xd:SigningCertificate>
            <xd:Cert>
              <xd:CertDigest>
                <DigestMethod Algorithm="http://www.w3.org/2001/04/xmlenc#sha256"/>
                <DigestValue>EPfb22/LSK/SyYLovDJT/sA8rcglhEnp/7EiMADwXl0=</DigestValue>
              </xd:CertDigest>
              <xd:IssuerSerial>
                <X509IssuerName>C=PY, O=DOCUMENTA S.A., CN=CA-DOCUMENTA S.A., SERIALNUMBER=RUC 80050172-1</X509IssuerName>
                <X509SerialNumber>756620024568083905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7e2qTAPeBW4xky2CA4f5whwcExcHpFaXWVs4uIy9rpI=</DigestValue>
    </Reference>
    <Reference Type="http://www.w3.org/2000/09/xmldsig#Object" URI="#idOfficeObject">
      <DigestMethod Algorithm="http://www.w3.org/2001/04/xmlenc#sha256"/>
      <DigestValue>jYlaV8sxkKYlpgVieT9c3C7VQ0EhYAg2PxA8iVvQtf8=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cABsTT4Zs7mW/r19xTwVbp47kCBT15cKZpFs9CW0jV8=</DigestValue>
    </Reference>
  </SignedInfo>
  <SignatureValue>pKQZe6zwG2zRcoU0qujXrxEYIUHNvZaT/FCktYtsSE01u3/uIbKhE4apkVeCx44cPrSnvS2Czykx
1c9vGdis7aWmn6LKqyAhIh0WX1WXvyDxOtQL92pn17ky0IRHpzlTFfhxKMSnDb9AltdYWYDtDzEp
glyT3UNQK6tL9ybKNDI+meSU6hauHcGU4OlL6Ku1dqDDhKz+8ml92Fby7FiPU0EJorPl5QR8ZRzW
EMof2+uL4WL3tGpuyHSEMjBgBaNhf4AzXfhHrCef77J+ZVJHsC3lDfeAIIg9BGY+DMUlaPB5/9Ct
/7xHp/PT8nf8s1gVJ+yE3EdRXQM9RB56qLnOtQ==</SignatureValue>
  <KeyInfo>
    <X509Data>
      <X509Certificate>MIIIBDCCBeygAwIBAgIIbdpfWy04umQwDQYJKoZIhvcNAQELBQAwWzEXMBUGA1UEBRMOUlVDIDgwMDUwMTcyLTExGjAYBgNVBAMTEUNBLURPQ1VNRU5UQSBTLkEuMRcwFQYDVQQKEw5ET0NVTUVOVEEgUy5BLjELMAkGA1UEBhMCUFkwHhcNMTkxMDA3MTIxMTE0WhcNMjExMDA2MTIyMTE0WjCBqDELMAkGA1UEBhMCUFkxGjAYBgNVBAQMEVBBUFBBTEFSRE8gQkVET1lBMREwDwYDVQQFEwhDSTg1NDE5MDEVMBMGA1UEKgwMUEFCTE8gWEFWSUVSMRcwFQYDVQQKDA5QRVJTT05BIEZJU0lDQTERMA8GA1UECwwIRklSTUEgRjIxJzAlBgNVBAMMHlBBQkxPIFhBVklFUiBQQVBQQUxBUkRPIEJFRE9ZQTCCASIwDQYJKoZIhvcNAQEBBQADggEPADCCAQoCggEBANLkbezsnNI+RL67fmm5TdPA96RfX831itAo8wyrVM5wM38p532o8qBXT5KGwD2KCU4P7f+QgXdeY4+/mkGBsZvMq2uXvDZKnb/FlK7co4dwN8G1lWxh7tzkw7wsQDxiZ+M0JnFFeLHaWYXuW1vchWf0ZMuqHs3ggbRRWE+KRHQPWw+nvHrycEodJVd17EReqPYYxxjrG/mh4041BjZ0FHBluDgIAXlhOg1rhpuFc6IgA4X4uAMjx3gyZTLBs+rzM1PMzvbN9vnLimOMKfRVrtCwc+bEWUDazMmAoQ5aksD4EFGRzyj5Tdnikw4wHMXqL10O3oDSudA06lYrO4KiGnkCAwEAAaOCA3wwggN4MAwGA1UdEwEB/wQCMAAwDgYDVR0PAQH/BAQDAgXgMCoGA1UdJQEB/wQgMB4GCCsGAQUFBwMBBggrBgEFBQcDAgYIKwYBBQUHAwQwHQYDVR0OBBYEFH8jlisnrN5nxgo6C4gDA5zwbiO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nBhYmxvcE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KyErVKqRj6QZxra3QeLs+EkPrykJBgmhPMFxs54IAjYDnuRQAnE8f/gYeMnVfUheRx7Vy2tPs0ed8P64Ux/oihFRMaU9LmUZAh/gN1V5n76zs9soIn1tKOdObXEXeqMMzzaI2bUGlYUehvw2xt1RM8HVPzblx0//TBzP5/ge0qjSMS4wfPxooTma8qKHWDsnaohDUCZcPdIhHKwm0Sw/kRbf6MEvQvtvugH9cB1kEf6mcpET6LEPmwlWlabJ41sYDiWh4IjsKnsQdxTzrvkUL5oPnf1SwkxdWUegn33ocPv8HdLdw4lf2E89c9mIvoHbEENbsq26oLb/zrJcNroW8Us+ODBaHiGXg2cduGVK4crEQk0C8L+EFAGoxdTjM3n2+WmZVxsDnP1P+Xcs1a8NHYa5CBOHW9q/+6LQm8iphA9PMmwJWrfGtPh/bnptJgGGwCrQzsKaEDErcKgX2ktz/5JTmTYsdLj0Ag3BCe975ggZa0vakbwmQinIjUatkPE3NN8LFWmAp9sU0LaJ4qaNNiKKy64zGzQebomvulBWCkdqZpaEFccBwYOYehXCdDAc9BlmAJC88t5iE2NkufIMXw7fIgxjsxylFXLzV5pA58q0SPG6aokp6TWP4agpBsM2qHAfraX/IhcuIIW5N9r6gMN5Vh9QOsgIEZ3fq46VU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pVHsH0tibWhqSs3Nn+X5JOr9jab7aJBIP+wlG3W2RJ0=</DigestValue>
      </Reference>
      <Reference URI="/xl/comments1.xml?ContentType=application/vnd.openxmlformats-officedocument.spreadsheetml.comments+xml">
        <DigestMethod Algorithm="http://www.w3.org/2001/04/xmlenc#sha256"/>
        <DigestValue>5UmHqBEkqJHNYey32RI/DJd6518BIq7cXOOnbYEyA9s=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lSVCp4jczlCJivgutaUdTDoiS1h+yo9I6emFpDMe8i0=</DigestValue>
      </Reference>
      <Reference URI="/xl/drawings/drawing10.xml?ContentType=application/vnd.openxmlformats-officedocument.drawing+xml">
        <DigestMethod Algorithm="http://www.w3.org/2001/04/xmlenc#sha256"/>
        <DigestValue>xyVbr7yHTHNWkOtqkBH4DMfNdbX3CTtmjq1TZAZvrfE=</DigestValue>
      </Reference>
      <Reference URI="/xl/drawings/drawing11.xml?ContentType=application/vnd.openxmlformats-officedocument.drawing+xml">
        <DigestMethod Algorithm="http://www.w3.org/2001/04/xmlenc#sha256"/>
        <DigestValue>q5skmEbqs4xE4Uu0W+QGKJs21up2FeSNh27xTMNxWFI=</DigestValue>
      </Reference>
      <Reference URI="/xl/drawings/drawing12.xml?ContentType=application/vnd.openxmlformats-officedocument.drawing+xml">
        <DigestMethod Algorithm="http://www.w3.org/2001/04/xmlenc#sha256"/>
        <DigestValue>Kuvs2fzp4uP8DGB62LgSIZYiGEEehGGxxLcG7GUJhKM=</DigestValue>
      </Reference>
      <Reference URI="/xl/drawings/drawing13.xml?ContentType=application/vnd.openxmlformats-officedocument.drawing+xml">
        <DigestMethod Algorithm="http://www.w3.org/2001/04/xmlenc#sha256"/>
        <DigestValue>G8mprNOVwZmrj83arJZ3Hk5GdoE6dDEFS9/daYlRzNc=</DigestValue>
      </Reference>
      <Reference URI="/xl/drawings/drawing14.xml?ContentType=application/vnd.openxmlformats-officedocument.drawing+xml">
        <DigestMethod Algorithm="http://www.w3.org/2001/04/xmlenc#sha256"/>
        <DigestValue>T5FMdDfyL4WQ0uRnzreLI9WHucgk2ZyDYAmxpZBCoFs=</DigestValue>
      </Reference>
      <Reference URI="/xl/drawings/drawing15.xml?ContentType=application/vnd.openxmlformats-officedocument.drawing+xml">
        <DigestMethod Algorithm="http://www.w3.org/2001/04/xmlenc#sha256"/>
        <DigestValue>TlPeoMBxneS8tecIBemdg4nttMvy9OOBpIhapWKjkLU=</DigestValue>
      </Reference>
      <Reference URI="/xl/drawings/drawing16.xml?ContentType=application/vnd.openxmlformats-officedocument.drawing+xml">
        <DigestMethod Algorithm="http://www.w3.org/2001/04/xmlenc#sha256"/>
        <DigestValue>EybbIIq5DPxBUqGHsv/ViEueh0pdAyUq3YDaSyTR5KU=</DigestValue>
      </Reference>
      <Reference URI="/xl/drawings/drawing2.xml?ContentType=application/vnd.openxmlformats-officedocument.drawing+xml">
        <DigestMethod Algorithm="http://www.w3.org/2001/04/xmlenc#sha256"/>
        <DigestValue>DGRaMqbQlaD9LbE2GXLcISSuUZdIAz/YCF0+Ei3h48A=</DigestValue>
      </Reference>
      <Reference URI="/xl/drawings/drawing3.xml?ContentType=application/vnd.openxmlformats-officedocument.drawing+xml">
        <DigestMethod Algorithm="http://www.w3.org/2001/04/xmlenc#sha256"/>
        <DigestValue>XONHnzXBUnbuvRAfSxxBav/XfEkXOaoJ3jj0XzGpDvs=</DigestValue>
      </Reference>
      <Reference URI="/xl/drawings/drawing4.xml?ContentType=application/vnd.openxmlformats-officedocument.drawing+xml">
        <DigestMethod Algorithm="http://www.w3.org/2001/04/xmlenc#sha256"/>
        <DigestValue>BORi0FTCsKBekrwZ9i0bWSaHZAxhSQNaufrn3oSMm0M=</DigestValue>
      </Reference>
      <Reference URI="/xl/drawings/drawing5.xml?ContentType=application/vnd.openxmlformats-officedocument.drawing+xml">
        <DigestMethod Algorithm="http://www.w3.org/2001/04/xmlenc#sha256"/>
        <DigestValue>PlK/0vmUl80HV3m6eD/csA64V4+YcnvXI4jFM/2H6NM=</DigestValue>
      </Reference>
      <Reference URI="/xl/drawings/drawing6.xml?ContentType=application/vnd.openxmlformats-officedocument.drawing+xml">
        <DigestMethod Algorithm="http://www.w3.org/2001/04/xmlenc#sha256"/>
        <DigestValue>yUWEbfkQdldc5bmz0QjoyyCucRajJjDJwD4bmDYMk0o=</DigestValue>
      </Reference>
      <Reference URI="/xl/drawings/drawing7.xml?ContentType=application/vnd.openxmlformats-officedocument.drawing+xml">
        <DigestMethod Algorithm="http://www.w3.org/2001/04/xmlenc#sha256"/>
        <DigestValue>Fghkco7vNGfF+7O9RaKPFKcj2GK8K/7JsilMNVlo1AM=</DigestValue>
      </Reference>
      <Reference URI="/xl/drawings/drawing8.xml?ContentType=application/vnd.openxmlformats-officedocument.drawing+xml">
        <DigestMethod Algorithm="http://www.w3.org/2001/04/xmlenc#sha256"/>
        <DigestValue>nn+fMa6xmPI6lZ5jdQN1TI4zkYi5hpjoYJhzSY77RqQ=</DigestValue>
      </Reference>
      <Reference URI="/xl/drawings/drawing9.xml?ContentType=application/vnd.openxmlformats-officedocument.drawing+xml">
        <DigestMethod Algorithm="http://www.w3.org/2001/04/xmlenc#sha256"/>
        <DigestValue>noSKNCETVRlgnPaxEPbOoNdPJ+rYGNo/1GAiYrVRGBo=</DigestValue>
      </Reference>
      <Reference URI="/xl/drawings/vmlDrawing1.vml?ContentType=application/vnd.openxmlformats-officedocument.vmlDrawing">
        <DigestMethod Algorithm="http://www.w3.org/2001/04/xmlenc#sha256"/>
        <DigestValue>vOsYYHp7z0MihoNYAMcoLx02agZM4tYVjPeic9Xj2H4=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P4gtEZmYF581huKn2K9auzdVpSQ0gnsHSlgUamFJh9s=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Gc/6053xXwjtqTd2Ox+bSAc5zoKJbC+Wk6hpJeMyxk8=</DigestValue>
      </Reference>
      <Reference URI="/xl/media/image1.emf?ContentType=image/x-emf">
        <DigestMethod Algorithm="http://www.w3.org/2001/04/xmlenc#sha256"/>
        <DigestValue>+8j1JdG9TTAhADOaQcKMXIPzYEuX6oKKxH9crCMuNy8=</DigestValue>
      </Reference>
      <Reference URI="/xl/media/image2.emf?ContentType=image/x-emf">
        <DigestMethod Algorithm="http://www.w3.org/2001/04/xmlenc#sha256"/>
        <DigestValue>3AnCXZElkXKOp/FQ1cp4n+oNcmuZ1bwruIcoGHojWFg=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PLO75Db/OgJ/7i0TO2BXJ7m4iBnjdcDOccAXV8ZVXPM=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lQaEWIVy1G8mGwcRDQy9Ed2uC42l1Pyh/UDDNJRyy8c=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mWC+WMQ8LIrhUSRhovOEx9mK0FFhktNy+UjHOd38ytw=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ozSrolsFpULQ4QdZeVCuGmGh7wb7otNpSoghF4Y+OAo=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sharedStrings.xml?ContentType=application/vnd.openxmlformats-officedocument.spreadsheetml.sharedStrings+xml">
        <DigestMethod Algorithm="http://www.w3.org/2001/04/xmlenc#sha256"/>
        <DigestValue>mdb06tgLxfXJ2AUCCFTL6MWsXMHTy+m2fvs22Pd7VJg=</DigestValue>
      </Reference>
      <Reference URI="/xl/styles.xml?ContentType=application/vnd.openxmlformats-officedocument.spreadsheetml.styles+xml">
        <DigestMethod Algorithm="http://www.w3.org/2001/04/xmlenc#sha256"/>
        <DigestValue>EsDkG2MIGKbvTrhmgRBqqDxO5xmNA5EGzP3vvNCdzFY=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0jn1lEfgL+Dc44FuIt9NnT21axwipp0sOAXwqh09VEw=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LrskOb6j65pcph3vv8H4vfCSE1KIrYQl23+fHuRciV0=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JD0VpUgZ/l18aslJnpkPQJaCdsEiZFSy0jiQbV9JDvs=</DigestValue>
      </Reference>
      <Reference URI="/xl/worksheets/sheet10.xml?ContentType=application/vnd.openxmlformats-officedocument.spreadsheetml.worksheet+xml">
        <DigestMethod Algorithm="http://www.w3.org/2001/04/xmlenc#sha256"/>
        <DigestValue>tLIwoXcaHdm+SsyLQ4shOOWDoiyLxnOlUMyjpP01XP4=</DigestValue>
      </Reference>
      <Reference URI="/xl/worksheets/sheet11.xml?ContentType=application/vnd.openxmlformats-officedocument.spreadsheetml.worksheet+xml">
        <DigestMethod Algorithm="http://www.w3.org/2001/04/xmlenc#sha256"/>
        <DigestValue>yKta1cK4j5o412oEgSeZWYI5MttRD1FmsOCnPWEkQ88=</DigestValue>
      </Reference>
      <Reference URI="/xl/worksheets/sheet12.xml?ContentType=application/vnd.openxmlformats-officedocument.spreadsheetml.worksheet+xml">
        <DigestMethod Algorithm="http://www.w3.org/2001/04/xmlenc#sha256"/>
        <DigestValue>1/1ahfDSCDq7D9tPB9l1jSzBhoc1JW8UUhJ/kCu4a5Q=</DigestValue>
      </Reference>
      <Reference URI="/xl/worksheets/sheet13.xml?ContentType=application/vnd.openxmlformats-officedocument.spreadsheetml.worksheet+xml">
        <DigestMethod Algorithm="http://www.w3.org/2001/04/xmlenc#sha256"/>
        <DigestValue>VIBSI7oGrP5ovcUU+PAYH8lAMeFBz1LV7JEr2zXiHmE=</DigestValue>
      </Reference>
      <Reference URI="/xl/worksheets/sheet14.xml?ContentType=application/vnd.openxmlformats-officedocument.spreadsheetml.worksheet+xml">
        <DigestMethod Algorithm="http://www.w3.org/2001/04/xmlenc#sha256"/>
        <DigestValue>WO0H0lR9XoI87PhPNtufKYrycqyKedqeKFGC1bjJ2SU=</DigestValue>
      </Reference>
      <Reference URI="/xl/worksheets/sheet15.xml?ContentType=application/vnd.openxmlformats-officedocument.spreadsheetml.worksheet+xml">
        <DigestMethod Algorithm="http://www.w3.org/2001/04/xmlenc#sha256"/>
        <DigestValue>Vou04H3+f7QX2nhNogL8kEgGkP1ZMdpoAL7JhzcEgss=</DigestValue>
      </Reference>
      <Reference URI="/xl/worksheets/sheet16.xml?ContentType=application/vnd.openxmlformats-officedocument.spreadsheetml.worksheet+xml">
        <DigestMethod Algorithm="http://www.w3.org/2001/04/xmlenc#sha256"/>
        <DigestValue>BRg77m2j6R0bAdhfjcrFh5BwvIemykZ6qaA1+HrnDlY=</DigestValue>
      </Reference>
      <Reference URI="/xl/worksheets/sheet17.xml?ContentType=application/vnd.openxmlformats-officedocument.spreadsheetml.worksheet+xml">
        <DigestMethod Algorithm="http://www.w3.org/2001/04/xmlenc#sha256"/>
        <DigestValue>rk+A1Fnl8z8wN+DMz2uE+LVOlNmvIck945fKngdRHLg=</DigestValue>
      </Reference>
      <Reference URI="/xl/worksheets/sheet18.xml?ContentType=application/vnd.openxmlformats-officedocument.spreadsheetml.worksheet+xml">
        <DigestMethod Algorithm="http://www.w3.org/2001/04/xmlenc#sha256"/>
        <DigestValue>6bOWMMk+K7njp/YviqW2gMaFs4qzgvq8p0oPNjqa2BI=</DigestValue>
      </Reference>
      <Reference URI="/xl/worksheets/sheet19.xml?ContentType=application/vnd.openxmlformats-officedocument.spreadsheetml.worksheet+xml">
        <DigestMethod Algorithm="http://www.w3.org/2001/04/xmlenc#sha256"/>
        <DigestValue>BQFKx1vBALWOUf9QKIiIEJJGPtGuJVglLWz9qnsFN2A=</DigestValue>
      </Reference>
      <Reference URI="/xl/worksheets/sheet2.xml?ContentType=application/vnd.openxmlformats-officedocument.spreadsheetml.worksheet+xml">
        <DigestMethod Algorithm="http://www.w3.org/2001/04/xmlenc#sha256"/>
        <DigestValue>1nHpo3+vjfjnSCT9MYnLO//vBMb7sOzlab1LtACtlpQ=</DigestValue>
      </Reference>
      <Reference URI="/xl/worksheets/sheet3.xml?ContentType=application/vnd.openxmlformats-officedocument.spreadsheetml.worksheet+xml">
        <DigestMethod Algorithm="http://www.w3.org/2001/04/xmlenc#sha256"/>
        <DigestValue>US2zE2p6JkyS3UQNWOj1Hea7ySt9FvyewADMhnXYYzc=</DigestValue>
      </Reference>
      <Reference URI="/xl/worksheets/sheet4.xml?ContentType=application/vnd.openxmlformats-officedocument.spreadsheetml.worksheet+xml">
        <DigestMethod Algorithm="http://www.w3.org/2001/04/xmlenc#sha256"/>
        <DigestValue>iTyUOGmLSuq5YGNsnWzdReR8v+NotlIcud8tDHESwWc=</DigestValue>
      </Reference>
      <Reference URI="/xl/worksheets/sheet5.xml?ContentType=application/vnd.openxmlformats-officedocument.spreadsheetml.worksheet+xml">
        <DigestMethod Algorithm="http://www.w3.org/2001/04/xmlenc#sha256"/>
        <DigestValue>AK1MWhMY8bPjV7k9ZLMptOyLeTbs8y++8Z5RSV57Buw=</DigestValue>
      </Reference>
      <Reference URI="/xl/worksheets/sheet6.xml?ContentType=application/vnd.openxmlformats-officedocument.spreadsheetml.worksheet+xml">
        <DigestMethod Algorithm="http://www.w3.org/2001/04/xmlenc#sha256"/>
        <DigestValue>sRgoPThbKwlDfknHH6QDpSGqL5Malpc9DvJ1Yhv+Llc=</DigestValue>
      </Reference>
      <Reference URI="/xl/worksheets/sheet7.xml?ContentType=application/vnd.openxmlformats-officedocument.spreadsheetml.worksheet+xml">
        <DigestMethod Algorithm="http://www.w3.org/2001/04/xmlenc#sha256"/>
        <DigestValue>YzjUUZcijxoFv/jyRf6td7P2Q5l2JT1YN4bmSUtKRyQ=</DigestValue>
      </Reference>
      <Reference URI="/xl/worksheets/sheet8.xml?ContentType=application/vnd.openxmlformats-officedocument.spreadsheetml.worksheet+xml">
        <DigestMethod Algorithm="http://www.w3.org/2001/04/xmlenc#sha256"/>
        <DigestValue>dbtqVTzojVgJ6VgsPkXWMZCrIn9sfhZpJj2vyChqonk=</DigestValue>
      </Reference>
      <Reference URI="/xl/worksheets/sheet9.xml?ContentType=application/vnd.openxmlformats-officedocument.spreadsheetml.worksheet+xml">
        <DigestMethod Algorithm="http://www.w3.org/2001/04/xmlenc#sha256"/>
        <DigestValue>+yi/VdmvREtubdOtXW/+e1FgW0wTDVe+E53SRczkz8U=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2020-08-28T15:49:14Z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2020-08-28T15:49:14Z</xd:SigningTime>
          <xd:SigningCertificate>
            <xd:Cert>
              <xd:CertDigest>
                <DigestMethod Algorithm="http://www.w3.org/2001/04/xmlenc#sha256"/>
                <DigestValue>369ueX4rGDw1CwL3P3uoxmSZvcNzpSNYjKzU2G/aszE=</DigestValue>
              </xd:CertDigest>
              <xd:IssuerSerial>
                <X509IssuerName>C=PY, O=DOCUMENTA S.A., CN=CA-DOCUMENTA S.A., SERIALNUMBER=RUC 80050172-1</X509IssuerName>
                <X509SerialNumber>7915744140262423140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VwO3l5xWIhC9OccB2P4v1Wq8HbQyVqShX9AFPhabF88=</DigestValue>
    </Reference>
    <Reference Type="http://www.w3.org/2000/09/xmldsig#Object" URI="#idOfficeObject">
      <DigestMethod Algorithm="http://www.w3.org/2001/04/xmlenc#sha256"/>
      <DigestValue>jYlaV8sxkKYlpgVieT9c3C7VQ0EhYAg2PxA8iVvQtf8=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nn9CjDnmmlskDuI4i8JpV7JJyyMSGUHUXsBfXCNoXXc=</DigestValue>
    </Reference>
  </SignedInfo>
  <SignatureValue>cAGQhdcgFhgTeWr4k1IqX6udV930r8HRi9izoxiIykuIQJfnaP189fOeDGYNZMPoWVveXnZpdVXp
Q7P2B4ldtVV0iNroaKee2r/AEPVA2TjKRZ5tGP9SimwC3LQKWMkHSssuc9DgCnqTsFYa5gqX03m9
J9fBlNtm58vU1i/xrVkEpEJiZpCBpzrPPfziPLT/JseVzU/BT1JuDsplRctsoEAI7ga8UOcCSvoh
vVWsZxSC7omA4tqaaGCkCGwDL4U1qvq1njOtkqwR9LpCRzXz67UQezxBI2Tec1ELU8DWUiXUGfCu
amPnmuTdjnibKIO2bak0noelDMfYDOiX5cZ04w==</SignatureValue>
  <KeyInfo>
    <X509Data>
      <X509Certificate>MIIH/DCCBeSgAwIBAgIIY6affhYzuFUwDQYJKoZIhvcNAQELBQAwWzEXMBUGA1UEBRMOUlVDIDgwMDUwMTcyLTExGjAYBgNVBAMTEUNBLURPQ1VNRU5UQSBTLkEuMRcwFQYDVQQKEw5ET0NVTUVOVEEgUy5BLjELMAkGA1UEBhMCUFkwHhcNMjAwNzAxMjA1OTEyWhcNMjIwNzAxMjEwOTEyWjCBnDELMAkGA1UEBhMCUFkxGTAXBgNVBAQMEFFVScORT05FWiBCT0dBRE8xETAPBgNVBAUTCENJNjIzOTc1MRAwDgYDVQQqDAdBUlRFTUlPMRcwFQYDVQQKDA5QRVJTT05BIEZJU0lDQTERMA8GA1UECwwIRklSTUEgRjIxITAfBgNVBAMMGEFSVEVNSU8gUVVJw5FPTkVaIEJPR0FETzCCASIwDQYJKoZIhvcNAQEBBQADggEPADCCAQoCggEBALEp2bYVy2f3eDx2KlbqyvqN8iginyejSDIgWIguqTvmrhNeBfT+gZcMcJ/9VTgiQ7p2DCuQvVwWp3EwZaVJvQ/G1SyDqmMyYhpRh2tfi1LP7QWHhISZv7nlBDuuf+OFI+JXWJvtQ21YOuuvuV2b9rNoe2X7VKj+R6J9bbwL3tYaaaHUFKupxAeqg2f4I2vQwPlzrOUpwWHWKguNeG5LiSTupoTECGbAvkU2baGxauIWK9wX05UkecOrS/CEjgOSxa8XWbe/EjdFFolQt048GkrufWGPTWnsn6Z1ZzW4Tcj2CX52QOWiQwKNfc+zh88a1qXCfE1VXhZlqoLAqcsbohUCAwEAAaOCA4AwggN8MAwGA1UdEwEB/wQCMAAwDgYDVR0PAQH/BAQDAgXgMCoGA1UdJQEB/wQgMB4GCCsGAQUFBwMBBggrBgEFBQcDAgYIKwYBBQUHAwQwHQYDVR0OBBYEFJSz9T2ncnujZ8Q2qbf0y/ymK5x8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hcXVpbm9uZXp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43EU4IpRt6X96jIdJdXzGx5RspjRJMRVmD68sx43bRoeegN8yphnUoPlWnjnW44FrkteThPQ2EXV4PC52aEDD3ZMJEl3y8C2TIPpS2+uhS+HykK/ciNx7c9tHgmRlUSSoAR2b+UZpEj8HMxRKi6twjMUinRKzWqkyF5Iv8MHiZ1DKHS2qeoNVW8/OcVeFiPdsw7VMarcNsASdAjUxI0oa0+T6iRJc1Ut8nGbX55xBSBXYmE8DD02V+FKmGNwLsCDrVhoPAJPNSP/29pHqM6i/WcvcF3k+s9NaYfFOPpuyawVjY4jKXmw2DFET8rTDOyMrakB7LDbF8sk79Acnad1FyAQPijE3oMxp+XjMyHErc2SidtQFaJUWo3pQl4u9wrMwrSBsMmD9GAj39krSGTgwv6ApQXFa+lff8SuYLHnAl/KLyNaqb37P+ua/MNS4FP4e7mlqnbaD1ZZPcMXPUr+/OVqPSsTAeCdMR9ohBJRCVCOl51pn0t6LAH4HI8xlsU258TfGmPDiiej8GHP+1jmAFeR1ySwEbHBuTwK1IufCL1sW4lJeNu6SRXOieLUqkCrifHfW9m9MpJV9ZcfnZtzAE99a/F+zK/VVMTMM7cw6YjRzKUodNZyOFPamlk/Z9Wh2rHdF8SI732qUq6UG+FWiOKP+ZcrE/1sVZSCvq9jRu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</Transform>
          <Transform Algorithm="http://www.w3.org/TR/2001/REC-xml-c14n-20010315"/>
        </Transforms>
        <DigestMethod Algorithm="http://www.w3.org/2001/04/xmlenc#sha256"/>
        <DigestValue>eQ9G1jjvQKS4s0SJgmZjqPCKn+TEYrYvQaa27glxtpo=</DigestValue>
      </Reference>
      <Reference URI="/xl/calcChain.xml?ContentType=application/vnd.openxmlformats-officedocument.spreadsheetml.calcChain+xml">
        <DigestMethod Algorithm="http://www.w3.org/2001/04/xmlenc#sha256"/>
        <DigestValue>pVHsH0tibWhqSs3Nn+X5JOr9jab7aJBIP+wlG3W2RJ0=</DigestValue>
      </Reference>
      <Reference URI="/xl/comments1.xml?ContentType=application/vnd.openxmlformats-officedocument.spreadsheetml.comments+xml">
        <DigestMethod Algorithm="http://www.w3.org/2001/04/xmlenc#sha256"/>
        <DigestValue>5UmHqBEkqJHNYey32RI/DJd6518BIq7cXOOnbYEyA9s=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lSVCp4jczlCJivgutaUdTDoiS1h+yo9I6emFpDMe8i0=</DigestValue>
      </Reference>
      <Reference URI="/xl/drawings/drawing10.xml?ContentType=application/vnd.openxmlformats-officedocument.drawing+xml">
        <DigestMethod Algorithm="http://www.w3.org/2001/04/xmlenc#sha256"/>
        <DigestValue>xyVbr7yHTHNWkOtqkBH4DMfNdbX3CTtmjq1TZAZvrfE=</DigestValue>
      </Reference>
      <Reference URI="/xl/drawings/drawing11.xml?ContentType=application/vnd.openxmlformats-officedocument.drawing+xml">
        <DigestMethod Algorithm="http://www.w3.org/2001/04/xmlenc#sha256"/>
        <DigestValue>q5skmEbqs4xE4Uu0W+QGKJs21up2FeSNh27xTMNxWFI=</DigestValue>
      </Reference>
      <Reference URI="/xl/drawings/drawing12.xml?ContentType=application/vnd.openxmlformats-officedocument.drawing+xml">
        <DigestMethod Algorithm="http://www.w3.org/2001/04/xmlenc#sha256"/>
        <DigestValue>Kuvs2fzp4uP8DGB62LgSIZYiGEEehGGxxLcG7GUJhKM=</DigestValue>
      </Reference>
      <Reference URI="/xl/drawings/drawing13.xml?ContentType=application/vnd.openxmlformats-officedocument.drawing+xml">
        <DigestMethod Algorithm="http://www.w3.org/2001/04/xmlenc#sha256"/>
        <DigestValue>G8mprNOVwZmrj83arJZ3Hk5GdoE6dDEFS9/daYlRzNc=</DigestValue>
      </Reference>
      <Reference URI="/xl/drawings/drawing14.xml?ContentType=application/vnd.openxmlformats-officedocument.drawing+xml">
        <DigestMethod Algorithm="http://www.w3.org/2001/04/xmlenc#sha256"/>
        <DigestValue>T5FMdDfyL4WQ0uRnzreLI9WHucgk2ZyDYAmxpZBCoFs=</DigestValue>
      </Reference>
      <Reference URI="/xl/drawings/drawing15.xml?ContentType=application/vnd.openxmlformats-officedocument.drawing+xml">
        <DigestMethod Algorithm="http://www.w3.org/2001/04/xmlenc#sha256"/>
        <DigestValue>TlPeoMBxneS8tecIBemdg4nttMvy9OOBpIhapWKjkLU=</DigestValue>
      </Reference>
      <Reference URI="/xl/drawings/drawing16.xml?ContentType=application/vnd.openxmlformats-officedocument.drawing+xml">
        <DigestMethod Algorithm="http://www.w3.org/2001/04/xmlenc#sha256"/>
        <DigestValue>EybbIIq5DPxBUqGHsv/ViEueh0pdAyUq3YDaSyTR5KU=</DigestValue>
      </Reference>
      <Reference URI="/xl/drawings/drawing2.xml?ContentType=application/vnd.openxmlformats-officedocument.drawing+xml">
        <DigestMethod Algorithm="http://www.w3.org/2001/04/xmlenc#sha256"/>
        <DigestValue>DGRaMqbQlaD9LbE2GXLcISSuUZdIAz/YCF0+Ei3h48A=</DigestValue>
      </Reference>
      <Reference URI="/xl/drawings/drawing3.xml?ContentType=application/vnd.openxmlformats-officedocument.drawing+xml">
        <DigestMethod Algorithm="http://www.w3.org/2001/04/xmlenc#sha256"/>
        <DigestValue>XONHnzXBUnbuvRAfSxxBav/XfEkXOaoJ3jj0XzGpDvs=</DigestValue>
      </Reference>
      <Reference URI="/xl/drawings/drawing4.xml?ContentType=application/vnd.openxmlformats-officedocument.drawing+xml">
        <DigestMethod Algorithm="http://www.w3.org/2001/04/xmlenc#sha256"/>
        <DigestValue>BORi0FTCsKBekrwZ9i0bWSaHZAxhSQNaufrn3oSMm0M=</DigestValue>
      </Reference>
      <Reference URI="/xl/drawings/drawing5.xml?ContentType=application/vnd.openxmlformats-officedocument.drawing+xml">
        <DigestMethod Algorithm="http://www.w3.org/2001/04/xmlenc#sha256"/>
        <DigestValue>PlK/0vmUl80HV3m6eD/csA64V4+YcnvXI4jFM/2H6NM=</DigestValue>
      </Reference>
      <Reference URI="/xl/drawings/drawing6.xml?ContentType=application/vnd.openxmlformats-officedocument.drawing+xml">
        <DigestMethod Algorithm="http://www.w3.org/2001/04/xmlenc#sha256"/>
        <DigestValue>yUWEbfkQdldc5bmz0QjoyyCucRajJjDJwD4bmDYMk0o=</DigestValue>
      </Reference>
      <Reference URI="/xl/drawings/drawing7.xml?ContentType=application/vnd.openxmlformats-officedocument.drawing+xml">
        <DigestMethod Algorithm="http://www.w3.org/2001/04/xmlenc#sha256"/>
        <DigestValue>Fghkco7vNGfF+7O9RaKPFKcj2GK8K/7JsilMNVlo1AM=</DigestValue>
      </Reference>
      <Reference URI="/xl/drawings/drawing8.xml?ContentType=application/vnd.openxmlformats-officedocument.drawing+xml">
        <DigestMethod Algorithm="http://www.w3.org/2001/04/xmlenc#sha256"/>
        <DigestValue>nn+fMa6xmPI6lZ5jdQN1TI4zkYi5hpjoYJhzSY77RqQ=</DigestValue>
      </Reference>
      <Reference URI="/xl/drawings/drawing9.xml?ContentType=application/vnd.openxmlformats-officedocument.drawing+xml">
        <DigestMethod Algorithm="http://www.w3.org/2001/04/xmlenc#sha256"/>
        <DigestValue>noSKNCETVRlgnPaxEPbOoNdPJ+rYGNo/1GAiYrVRGBo=</DigestValue>
      </Reference>
      <Reference URI="/xl/drawings/vmlDrawing1.vml?ContentType=application/vnd.openxmlformats-officedocument.vmlDrawing">
        <DigestMethod Algorithm="http://www.w3.org/2001/04/xmlenc#sha256"/>
        <DigestValue>vOsYYHp7z0MihoNYAMcoLx02agZM4tYVjPeic9Xj2H4=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P4gtEZmYF581huKn2K9auzdVpSQ0gnsHSlgUamFJh9s=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Gc/6053xXwjtqTd2Ox+bSAc5zoKJbC+Wk6hpJeMyxk8=</DigestValue>
      </Reference>
      <Reference URI="/xl/media/image1.emf?ContentType=image/x-emf">
        <DigestMethod Algorithm="http://www.w3.org/2001/04/xmlenc#sha256"/>
        <DigestValue>+8j1JdG9TTAhADOaQcKMXIPzYEuX6oKKxH9crCMuNy8=</DigestValue>
      </Reference>
      <Reference URI="/xl/media/image2.emf?ContentType=image/x-emf">
        <DigestMethod Algorithm="http://www.w3.org/2001/04/xmlenc#sha256"/>
        <DigestValue>3AnCXZElkXKOp/FQ1cp4n+oNcmuZ1bwruIcoGHojWFg=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PLO75Db/OgJ/7i0TO2BXJ7m4iBnjdcDOccAXV8ZVXPM=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lQaEWIVy1G8mGwcRDQy9Ed2uC42l1Pyh/UDDNJRyy8c=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mWC+WMQ8LIrhUSRhovOEx9mK0FFhktNy+UjHOd38ytw=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ozSrolsFpULQ4QdZeVCuGmGh7wb7otNpSoghF4Y+OAo=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sU92Lv2bMRCzofOUR6I06pJ0jIFlbt+mkVw+glDUxlQ=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2URlib/FaQC+diIZfwJaK3V/ig5eKrTZ60T8Nt06z9A=</DigestValue>
      </Reference>
      <Reference URI="/xl/sharedStrings.xml?ContentType=application/vnd.openxmlformats-officedocument.spreadsheetml.sharedStrings+xml">
        <DigestMethod Algorithm="http://www.w3.org/2001/04/xmlenc#sha256"/>
        <DigestValue>mdb06tgLxfXJ2AUCCFTL6MWsXMHTy+m2fvs22Pd7VJg=</DigestValue>
      </Reference>
      <Reference URI="/xl/styles.xml?ContentType=application/vnd.openxmlformats-officedocument.spreadsheetml.styles+xml">
        <DigestMethod Algorithm="http://www.w3.org/2001/04/xmlenc#sha256"/>
        <DigestValue>EsDkG2MIGKbvTrhmgRBqqDxO5xmNA5EGzP3vvNCdzFY=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0jn1lEfgL+Dc44FuIt9NnT21axwipp0sOAXwqh09VEw=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LrskOb6j65pcph3vv8H4vfCSE1KIrYQl23+fHuRciV0=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JD0VpUgZ/l18aslJnpkPQJaCdsEiZFSy0jiQbV9JDvs=</DigestValue>
      </Reference>
      <Reference URI="/xl/worksheets/sheet10.xml?ContentType=application/vnd.openxmlformats-officedocument.spreadsheetml.worksheet+xml">
        <DigestMethod Algorithm="http://www.w3.org/2001/04/xmlenc#sha256"/>
        <DigestValue>tLIwoXcaHdm+SsyLQ4shOOWDoiyLxnOlUMyjpP01XP4=</DigestValue>
      </Reference>
      <Reference URI="/xl/worksheets/sheet11.xml?ContentType=application/vnd.openxmlformats-officedocument.spreadsheetml.worksheet+xml">
        <DigestMethod Algorithm="http://www.w3.org/2001/04/xmlenc#sha256"/>
        <DigestValue>yKta1cK4j5o412oEgSeZWYI5MttRD1FmsOCnPWEkQ88=</DigestValue>
      </Reference>
      <Reference URI="/xl/worksheets/sheet12.xml?ContentType=application/vnd.openxmlformats-officedocument.spreadsheetml.worksheet+xml">
        <DigestMethod Algorithm="http://www.w3.org/2001/04/xmlenc#sha256"/>
        <DigestValue>1/1ahfDSCDq7D9tPB9l1jSzBhoc1JW8UUhJ/kCu4a5Q=</DigestValue>
      </Reference>
      <Reference URI="/xl/worksheets/sheet13.xml?ContentType=application/vnd.openxmlformats-officedocument.spreadsheetml.worksheet+xml">
        <DigestMethod Algorithm="http://www.w3.org/2001/04/xmlenc#sha256"/>
        <DigestValue>VIBSI7oGrP5ovcUU+PAYH8lAMeFBz1LV7JEr2zXiHmE=</DigestValue>
      </Reference>
      <Reference URI="/xl/worksheets/sheet14.xml?ContentType=application/vnd.openxmlformats-officedocument.spreadsheetml.worksheet+xml">
        <DigestMethod Algorithm="http://www.w3.org/2001/04/xmlenc#sha256"/>
        <DigestValue>WO0H0lR9XoI87PhPNtufKYrycqyKedqeKFGC1bjJ2SU=</DigestValue>
      </Reference>
      <Reference URI="/xl/worksheets/sheet15.xml?ContentType=application/vnd.openxmlformats-officedocument.spreadsheetml.worksheet+xml">
        <DigestMethod Algorithm="http://www.w3.org/2001/04/xmlenc#sha256"/>
        <DigestValue>Vou04H3+f7QX2nhNogL8kEgGkP1ZMdpoAL7JhzcEgss=</DigestValue>
      </Reference>
      <Reference URI="/xl/worksheets/sheet16.xml?ContentType=application/vnd.openxmlformats-officedocument.spreadsheetml.worksheet+xml">
        <DigestMethod Algorithm="http://www.w3.org/2001/04/xmlenc#sha256"/>
        <DigestValue>BRg77m2j6R0bAdhfjcrFh5BwvIemykZ6qaA1+HrnDlY=</DigestValue>
      </Reference>
      <Reference URI="/xl/worksheets/sheet17.xml?ContentType=application/vnd.openxmlformats-officedocument.spreadsheetml.worksheet+xml">
        <DigestMethod Algorithm="http://www.w3.org/2001/04/xmlenc#sha256"/>
        <DigestValue>rk+A1Fnl8z8wN+DMz2uE+LVOlNmvIck945fKngdRHLg=</DigestValue>
      </Reference>
      <Reference URI="/xl/worksheets/sheet18.xml?ContentType=application/vnd.openxmlformats-officedocument.spreadsheetml.worksheet+xml">
        <DigestMethod Algorithm="http://www.w3.org/2001/04/xmlenc#sha256"/>
        <DigestValue>6bOWMMk+K7njp/YviqW2gMaFs4qzgvq8p0oPNjqa2BI=</DigestValue>
      </Reference>
      <Reference URI="/xl/worksheets/sheet19.xml?ContentType=application/vnd.openxmlformats-officedocument.spreadsheetml.worksheet+xml">
        <DigestMethod Algorithm="http://www.w3.org/2001/04/xmlenc#sha256"/>
        <DigestValue>BQFKx1vBALWOUf9QKIiIEJJGPtGuJVglLWz9qnsFN2A=</DigestValue>
      </Reference>
      <Reference URI="/xl/worksheets/sheet2.xml?ContentType=application/vnd.openxmlformats-officedocument.spreadsheetml.worksheet+xml">
        <DigestMethod Algorithm="http://www.w3.org/2001/04/xmlenc#sha256"/>
        <DigestValue>1nHpo3+vjfjnSCT9MYnLO//vBMb7sOzlab1LtACtlpQ=</DigestValue>
      </Reference>
      <Reference URI="/xl/worksheets/sheet3.xml?ContentType=application/vnd.openxmlformats-officedocument.spreadsheetml.worksheet+xml">
        <DigestMethod Algorithm="http://www.w3.org/2001/04/xmlenc#sha256"/>
        <DigestValue>US2zE2p6JkyS3UQNWOj1Hea7ySt9FvyewADMhnXYYzc=</DigestValue>
      </Reference>
      <Reference URI="/xl/worksheets/sheet4.xml?ContentType=application/vnd.openxmlformats-officedocument.spreadsheetml.worksheet+xml">
        <DigestMethod Algorithm="http://www.w3.org/2001/04/xmlenc#sha256"/>
        <DigestValue>iTyUOGmLSuq5YGNsnWzdReR8v+NotlIcud8tDHESwWc=</DigestValue>
      </Reference>
      <Reference URI="/xl/worksheets/sheet5.xml?ContentType=application/vnd.openxmlformats-officedocument.spreadsheetml.worksheet+xml">
        <DigestMethod Algorithm="http://www.w3.org/2001/04/xmlenc#sha256"/>
        <DigestValue>AK1MWhMY8bPjV7k9ZLMptOyLeTbs8y++8Z5RSV57Buw=</DigestValue>
      </Reference>
      <Reference URI="/xl/worksheets/sheet6.xml?ContentType=application/vnd.openxmlformats-officedocument.spreadsheetml.worksheet+xml">
        <DigestMethod Algorithm="http://www.w3.org/2001/04/xmlenc#sha256"/>
        <DigestValue>sRgoPThbKwlDfknHH6QDpSGqL5Malpc9DvJ1Yhv+Llc=</DigestValue>
      </Reference>
      <Reference URI="/xl/worksheets/sheet7.xml?ContentType=application/vnd.openxmlformats-officedocument.spreadsheetml.worksheet+xml">
        <DigestMethod Algorithm="http://www.w3.org/2001/04/xmlenc#sha256"/>
        <DigestValue>YzjUUZcijxoFv/jyRf6td7P2Q5l2JT1YN4bmSUtKRyQ=</DigestValue>
      </Reference>
      <Reference URI="/xl/worksheets/sheet8.xml?ContentType=application/vnd.openxmlformats-officedocument.spreadsheetml.worksheet+xml">
        <DigestMethod Algorithm="http://www.w3.org/2001/04/xmlenc#sha256"/>
        <DigestValue>dbtqVTzojVgJ6VgsPkXWMZCrIn9sfhZpJj2vyChqonk=</DigestValue>
      </Reference>
      <Reference URI="/xl/worksheets/sheet9.xml?ContentType=application/vnd.openxmlformats-officedocument.spreadsheetml.worksheet+xml">
        <DigestMethod Algorithm="http://www.w3.org/2001/04/xmlenc#sha256"/>
        <DigestValue>+yi/VdmvREtubdOtXW/+e1FgW0wTDVe+E53SRczkz8U=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2020-08-28T17:31:42Z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2020-08-28T17:31:42Z</xd:SigningTime>
          <xd:SigningCertificate>
            <xd:Cert>
              <xd:CertDigest>
                <DigestMethod Algorithm="http://www.w3.org/2001/04/xmlenc#sha256"/>
                <DigestValue>qZENO+stp8tMvAbhwUMhyyVrZnhyfRRNZiXSP/XCnEY=</DigestValue>
              </xd:CertDigest>
              <xd:IssuerSerial>
                <X509IssuerName>C=PY, O=DOCUMENTA S.A., CN=CA-DOCUMENTA S.A., SERIALNUMBER=RUC 80050172-1</X509IssuerName>
                <X509SerialNumber>7180602019776018517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19</vt:i4>
      </vt:variant>
    </vt:vector>
  </HeadingPairs>
  <TitlesOfParts>
    <vt:vector size="38" baseType="lpstr">
      <vt:lpstr>Compos.Accionaria</vt:lpstr>
      <vt:lpstr>BAGEN </vt:lpstr>
      <vt:lpstr>EVPAT MODIF. </vt:lpstr>
      <vt:lpstr>FLUJO</vt:lpstr>
      <vt:lpstr>ESTRE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Vinculac.</vt:lpstr>
      <vt:lpstr>ANEXO 2 Vinculac.</vt:lpstr>
      <vt:lpstr>ANEXO 1 CARTERA </vt:lpstr>
      <vt:lpstr>NOTA ESTCONT</vt:lpstr>
      <vt:lpstr>'ANEXO 1 CARTERA '!Área_de_impresión</vt:lpstr>
      <vt:lpstr>'ANEXO 1 Vinculac.'!Área_de_impresión</vt:lpstr>
      <vt:lpstr>'ANEXO 2 Vinculac.'!Área_de_impresión</vt:lpstr>
      <vt:lpstr>'ANEXO A'!Área_de_impresión</vt:lpstr>
      <vt:lpstr>'ANEXO B'!Área_de_impresión</vt:lpstr>
      <vt:lpstr>'ANEXO C'!Área_de_impresión</vt:lpstr>
      <vt:lpstr>'ANEXO D'!Área_de_impresión</vt:lpstr>
      <vt:lpstr>'ANEXO E'!Área_de_impresión</vt:lpstr>
      <vt:lpstr>'ANEXO F'!Área_de_impresión</vt:lpstr>
      <vt:lpstr>'ANEXO G'!Área_de_impresión</vt:lpstr>
      <vt:lpstr>'ANEXO H'!Área_de_impresión</vt:lpstr>
      <vt:lpstr>'ANEXO I'!Área_de_impresión</vt:lpstr>
      <vt:lpstr>'ANEXO J'!Área_de_impresión</vt:lpstr>
      <vt:lpstr>'BAGEN '!Área_de_impresión</vt:lpstr>
      <vt:lpstr>Compos.Accionaria!Área_de_impresión</vt:lpstr>
      <vt:lpstr>ESTRE!Área_de_impresión</vt:lpstr>
      <vt:lpstr>'EVPAT MODIF. '!Área_de_impresión</vt:lpstr>
      <vt:lpstr>FLUJO!Área_de_impresión</vt:lpstr>
      <vt:lpstr>'NOTA ESTCONT'!Área_de_impresión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2020-08-27T15:58:34Z</dcterms:created>
  <dcterms:modified xsi:type="dcterms:W3CDTF">2020-08-28T15:33:03Z</dcterms:modified>
</cp:coreProperties>
</file>